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90" windowWidth="14970" windowHeight="7875" tabRatio="740"/>
  </bookViews>
  <sheets>
    <sheet name="Front Page" sheetId="10" r:id="rId1"/>
    <sheet name="Finances" sheetId="12" r:id="rId2"/>
    <sheet name="Enrollment" sheetId="1" r:id="rId3"/>
    <sheet name="Facilities" sheetId="6" r:id="rId4"/>
    <sheet name="Discipline" sheetId="7" r:id="rId5"/>
    <sheet name="SPED" sheetId="2" r:id="rId6"/>
    <sheet name="Health &amp; Safety" sheetId="8" r:id="rId7"/>
    <sheet name="Governance" sheetId="9" r:id="rId8"/>
    <sheet name="Summary" sheetId="14" r:id="rId9"/>
    <sheet name="Fund Balance table" sheetId="13" r:id="rId10"/>
    <sheet name="&quot;At Risk&quot; table" sheetId="15" r:id="rId11"/>
    <sheet name="Transfer Rate table" sheetId="16" r:id="rId12"/>
  </sheets>
  <definedNames>
    <definedName name="_xlnm._FilterDatabase" localSheetId="10" hidden="1">'"At Risk" table'!$A$2:$E$2</definedName>
  </definedNames>
  <calcPr calcId="145621" concurrentCalc="0"/>
</workbook>
</file>

<file path=xl/calcChain.xml><?xml version="1.0" encoding="utf-8"?>
<calcChain xmlns="http://schemas.openxmlformats.org/spreadsheetml/2006/main">
  <c r="F10" i="9" l="1"/>
  <c r="F9" i="9"/>
  <c r="F8" i="9"/>
  <c r="F6" i="9"/>
  <c r="F5" i="9"/>
  <c r="H7" i="9"/>
  <c r="F6" i="7"/>
  <c r="F5" i="7"/>
  <c r="F5" i="1"/>
  <c r="F5" i="2"/>
  <c r="F8" i="2"/>
  <c r="F7" i="2"/>
  <c r="F6" i="8"/>
  <c r="F7" i="1"/>
  <c r="F8" i="8"/>
  <c r="F13" i="2"/>
  <c r="F12" i="2"/>
  <c r="F11" i="2"/>
  <c r="F10" i="2"/>
  <c r="F7" i="6"/>
  <c r="F6" i="6"/>
  <c r="F5" i="6"/>
  <c r="H8" i="2"/>
  <c r="H11" i="14"/>
  <c r="F5" i="8"/>
  <c r="F10" i="1"/>
  <c r="F9" i="1"/>
  <c r="F6" i="1"/>
  <c r="F5" i="12"/>
  <c r="F7" i="12"/>
  <c r="F8" i="12"/>
  <c r="F9" i="12"/>
  <c r="G9" i="14"/>
  <c r="H7" i="8"/>
  <c r="G8" i="14"/>
  <c r="G7" i="14"/>
  <c r="H6" i="7"/>
  <c r="G6" i="14"/>
  <c r="H6" i="6"/>
  <c r="G5" i="14"/>
  <c r="H8" i="1"/>
  <c r="G4" i="14"/>
  <c r="G11" i="14"/>
  <c r="H7" i="12"/>
  <c r="B4" i="14"/>
  <c r="D4" i="14"/>
  <c r="I7" i="12"/>
</calcChain>
</file>

<file path=xl/sharedStrings.xml><?xml version="1.0" encoding="utf-8"?>
<sst xmlns="http://schemas.openxmlformats.org/spreadsheetml/2006/main" count="240" uniqueCount="166">
  <si>
    <t>Indicator</t>
  </si>
  <si>
    <t>Organizational Performance Score</t>
  </si>
  <si>
    <t>Points earned</t>
  </si>
  <si>
    <t>School follows attendance laws, truancy policy, and timely transfer of records</t>
  </si>
  <si>
    <t>iv. School re-enrolls high percentage of students</t>
  </si>
  <si>
    <t>i.</t>
  </si>
  <si>
    <t>ii.</t>
  </si>
  <si>
    <t>iii.</t>
  </si>
  <si>
    <t>iv.</t>
  </si>
  <si>
    <t>v.</t>
  </si>
  <si>
    <t>School retains students throughout the year</t>
  </si>
  <si>
    <t>Enrollment</t>
  </si>
  <si>
    <t>Total Enrollment Score 
(20 pts possible)</t>
  </si>
  <si>
    <t>Answer:</t>
  </si>
  <si>
    <t>Question:</t>
  </si>
  <si>
    <t>Is your school's transfer rate at or below the average transfer rate for all Type 2, 4, and 5 charter schools?</t>
  </si>
  <si>
    <t>Total Facilities Score 
(20 pts possible)</t>
  </si>
  <si>
    <t>Schools identify at-risk students</t>
  </si>
  <si>
    <t>School conducts evaluations</t>
  </si>
  <si>
    <t>School writes required IEPs</t>
  </si>
  <si>
    <t>School provides programming and placement</t>
  </si>
  <si>
    <t>School follows discipline procedures</t>
  </si>
  <si>
    <t>Assessments</t>
  </si>
  <si>
    <t>vi.</t>
  </si>
  <si>
    <t>vii.</t>
  </si>
  <si>
    <t>Did your school receive more than 1 Notice of Concern per indicator listed on the left?</t>
  </si>
  <si>
    <t>Facilities</t>
  </si>
  <si>
    <t>Fire &amp; Life Safety</t>
  </si>
  <si>
    <t>Public Healthy Sanitary Codes</t>
  </si>
  <si>
    <t>ADA Requirements</t>
  </si>
  <si>
    <t>Total Facilities Score 
(12 pts possible)</t>
  </si>
  <si>
    <t>Discipline</t>
  </si>
  <si>
    <t>BESE Model Master Discipline Plan</t>
  </si>
  <si>
    <t>Suspensions and expulsions</t>
  </si>
  <si>
    <t>Total Discipline Score 
(8 pts possible)</t>
  </si>
  <si>
    <t>Health &amp; Safety</t>
  </si>
  <si>
    <t>Background checks for employees</t>
  </si>
  <si>
    <t>School Follows Bus Safety Protocols</t>
  </si>
  <si>
    <t>Did your school perform background checks on all staff?</t>
  </si>
  <si>
    <t>School Provides Health Services to Students
1) Nurse
2) Hearing &amp; Vision Screenings
3) Immunizations</t>
  </si>
  <si>
    <t>SPED, 504 Accommodations, and Other At-Risk Student Populations</t>
  </si>
  <si>
    <t>Governance</t>
  </si>
  <si>
    <t>Points earned:</t>
  </si>
  <si>
    <t>If your school contracts w/ an external provider, have you established and implemented standards of practice for them?</t>
  </si>
  <si>
    <t>Total SPED Score 
(28 pts possible)</t>
  </si>
  <si>
    <t>Fund Balance</t>
  </si>
  <si>
    <t>Audit Findings</t>
  </si>
  <si>
    <t>Debt to Assets Ratio</t>
  </si>
  <si>
    <t>Timely Reporting</t>
  </si>
  <si>
    <t>Total Finance Score 
(100 pts possible)</t>
  </si>
  <si>
    <t>Were all quarterly reports, AFR, and audits submitted on time?</t>
  </si>
  <si>
    <t>Potential Points</t>
  </si>
  <si>
    <t>Full Credit</t>
  </si>
  <si>
    <t>Partial Credit</t>
  </si>
  <si>
    <t>No Credit</t>
  </si>
  <si>
    <t>Full Credit - 30 points
Partial Credit - 15 points
No Credit - 0 points</t>
  </si>
  <si>
    <t>Y1: &gt;2%</t>
  </si>
  <si>
    <t>Y2: &gt;3%</t>
  </si>
  <si>
    <t>Y3: &gt;4%</t>
  </si>
  <si>
    <t>Y4: &gt;5%</t>
  </si>
  <si>
    <t>Y5: &gt;6%</t>
  </si>
  <si>
    <t>+Y5: &gt;7.5%</t>
  </si>
  <si>
    <t>Y1: 1-2%</t>
  </si>
  <si>
    <t>Y2: 1.5-3%</t>
  </si>
  <si>
    <t>Y3: 2-4%</t>
  </si>
  <si>
    <t>Y4: 2.5-5%</t>
  </si>
  <si>
    <t>Y5: 3-6%</t>
  </si>
  <si>
    <t>+Y5: 3.75-7.5%</t>
  </si>
  <si>
    <t>Y1: &lt;1%</t>
  </si>
  <si>
    <t>Y2: &lt;1.5%</t>
  </si>
  <si>
    <t>Y3: &lt;2</t>
  </si>
  <si>
    <t>Y4: &lt;2.5%</t>
  </si>
  <si>
    <t>Y5: &lt;3%</t>
  </si>
  <si>
    <t>+Y5: &lt;3.75%</t>
  </si>
  <si>
    <t xml:space="preserve">Fund Balance Credit </t>
  </si>
  <si>
    <t>Board structure meets Bulletin 126 requirements</t>
  </si>
  <si>
    <t>Board adheres to Louisiana Code of Governmental Ethics</t>
  </si>
  <si>
    <t>School and Board adhere to Louisiana Open Meetings Laws</t>
  </si>
  <si>
    <t>Board adheres to Public Records Act</t>
  </si>
  <si>
    <t>Board follows Public Bid Laws</t>
  </si>
  <si>
    <t xml:space="preserve"> </t>
  </si>
  <si>
    <t>Finances</t>
  </si>
  <si>
    <r>
      <rPr>
        <b/>
        <sz val="11"/>
        <color theme="1"/>
        <rFont val="Calibri"/>
        <family val="2"/>
        <scheme val="minor"/>
      </rPr>
      <t xml:space="preserve">TYPE 2s: </t>
    </r>
    <r>
      <rPr>
        <sz val="11"/>
        <color theme="1"/>
        <rFont val="Calibri"/>
        <family val="2"/>
        <scheme val="minor"/>
      </rPr>
      <t xml:space="preserve">School Follows Recruitment &amp; Enrollment plan, lottery
</t>
    </r>
    <r>
      <rPr>
        <b/>
        <sz val="11"/>
        <color theme="1"/>
        <rFont val="Calibri"/>
        <family val="2"/>
        <scheme val="minor"/>
      </rPr>
      <t xml:space="preserve">TYPE 5s: </t>
    </r>
    <r>
      <rPr>
        <sz val="11"/>
        <color theme="1"/>
        <rFont val="Calibri"/>
        <family val="2"/>
        <scheme val="minor"/>
      </rPr>
      <t>Non-Discriminatory Admissions</t>
    </r>
  </si>
  <si>
    <t>Did your school receive more than one Notice of Concern for any of the indicators listed on the left?</t>
  </si>
  <si>
    <t>SPED</t>
  </si>
  <si>
    <t>Total</t>
  </si>
  <si>
    <t>Points Received</t>
  </si>
  <si>
    <t>Points Possible</t>
  </si>
  <si>
    <t>Financial Performance Score</t>
  </si>
  <si>
    <t>Overall  Rating</t>
  </si>
  <si>
    <t>Did your school receive more than one Notice of Concern for each indicator for the three indicators listed to the left?</t>
  </si>
  <si>
    <t>How many Notices of Breach has your school received regarding attendance, truancy policy, or timely transfer of records?</t>
  </si>
  <si>
    <t>Has your school received any Notices of Breach regarding  suspensions and expulsions not being conducted according to LDE policies and procedures?</t>
  </si>
  <si>
    <t>How many Notices of Breach did your school receive for the indicators listed on the left?</t>
  </si>
  <si>
    <t>Has your school received any Notices of Breach regarding the conducting of timely evals, re-evals, and re-eval waivers?</t>
  </si>
  <si>
    <t>Has your school received any Notices of Breach regarding the requirements set forth in the Bus Safety Protocol (see left)?</t>
  </si>
  <si>
    <t>Has your school received a Notice of Breach regarding any of the six components of the Model Master Discipline Plan (see left)?</t>
  </si>
  <si>
    <t>Did the board receive any Notices of Concern or Notices of Breach regarding the Code of Governmental Ethics listed on the left?</t>
  </si>
  <si>
    <t>Does the board meet the requirements listed in the one-pager on the left?</t>
  </si>
  <si>
    <t>Did the board receive any Notices of Breach, or more than one notice of concern regarding Open Meetings Laws?</t>
  </si>
  <si>
    <t>Did the board receive any Notices of Breach, or more than one notice of concern regarding the Public Records Act?</t>
  </si>
  <si>
    <t>Did the board receive any Notices of Breach, or more than one notice of concern regarding Public Bid Laws?</t>
  </si>
  <si>
    <t>Using this table, is your school receiving full credit, partial credit, or no credit?</t>
  </si>
  <si>
    <t>What was the result of the most recent audit?</t>
  </si>
  <si>
    <t>How many Notices of Breach has the school received relating to the items on the left?</t>
  </si>
  <si>
    <t>What is the projected debt to assets ratio?</t>
  </si>
  <si>
    <r>
      <rPr>
        <b/>
        <sz val="11"/>
        <color theme="1"/>
        <rFont val="Calibri"/>
        <family val="2"/>
        <scheme val="minor"/>
      </rPr>
      <t>Type 2s and 4s</t>
    </r>
    <r>
      <rPr>
        <sz val="11"/>
        <color theme="1"/>
        <rFont val="Calibri"/>
        <family val="2"/>
        <scheme val="minor"/>
      </rPr>
      <t xml:space="preserve">: Does your school's 10/1 enrollment count meet or exceed the "at risk" percentage requirement determined at the beginning of the charter term?
</t>
    </r>
    <r>
      <rPr>
        <b/>
        <sz val="11"/>
        <color theme="1"/>
        <rFont val="Calibri"/>
        <family val="2"/>
        <scheme val="minor"/>
      </rPr>
      <t>Type 5</t>
    </r>
    <r>
      <rPr>
        <sz val="11"/>
        <color theme="1"/>
        <rFont val="Calibri"/>
        <family val="2"/>
        <scheme val="minor"/>
      </rPr>
      <t>: Has your school received ZERO Notices of Breach concerning enrollment?</t>
    </r>
  </si>
  <si>
    <t>Did your school receive any Notices of Breach regarding the items on the left?</t>
  </si>
  <si>
    <r>
      <t xml:space="preserve">Did 75% or more of last year's  students return to your school this year?
</t>
    </r>
    <r>
      <rPr>
        <i/>
        <sz val="8"/>
        <color theme="1"/>
        <rFont val="Calibri"/>
        <family val="2"/>
        <scheme val="minor"/>
      </rPr>
      <t>Do not include in your calculations those students from last year who were enrolled in a terminal grade.</t>
    </r>
  </si>
  <si>
    <t>How many  Notices of Breach has your school received regarding the locating/identifying of students who may be eligible for SPED services?</t>
  </si>
  <si>
    <t>How many Notices of Breach has your school received regarding your IEPs being appropriately developed, revised and reviewed?</t>
  </si>
  <si>
    <t xml:space="preserve">How many Notices of Breach has your school received regarding the provision of curricular modifications, accommodations, or the implementation of 504 plans? </t>
  </si>
  <si>
    <t>How many Notices of Breach has your school received regarding safeguards for disciplining students with disabilities, or those suspected of having disabilites?</t>
  </si>
  <si>
    <t>How many Notices of Breach has your school received regarding state and local assessments being administered appropriately, or the provision of alternative assessments when necessary?</t>
  </si>
  <si>
    <t>Enrollment &amp; Retention
1) Enrollment reflects local SPED avg
2) Maintains recurrent enrollment term to term
3) School promotes attendance policy &amp; intervention
4) School ensures provision of transition activities and access to diploma choice programs</t>
  </si>
  <si>
    <t>How many Notices of Breach has your school received regarding local and state Fire and Life Safety codes?</t>
  </si>
  <si>
    <t>How many Notices of Breach has your school received regarding Public Health Sanitary Codes?</t>
  </si>
  <si>
    <t>How many Notices of Breach has your school received regarding ADA requirements?</t>
  </si>
  <si>
    <t>School</t>
  </si>
  <si>
    <t>Year Opened</t>
  </si>
  <si>
    <t>% of Geographic Area considered "At Risk" at Opening</t>
  </si>
  <si>
    <t>Geographic Area</t>
  </si>
  <si>
    <t>Source</t>
  </si>
  <si>
    <t>New Vision Learning Academy</t>
  </si>
  <si>
    <t>Statewide</t>
  </si>
  <si>
    <t>Application; p. 34</t>
  </si>
  <si>
    <t>V. B. Glencoe Charter School</t>
  </si>
  <si>
    <t>St.Mary Parish</t>
  </si>
  <si>
    <t>Application; p. 49</t>
  </si>
  <si>
    <t>International School of Louisiana</t>
  </si>
  <si>
    <t>Application; p.32</t>
  </si>
  <si>
    <t>Avoyelles Public Charter School</t>
  </si>
  <si>
    <t>Application; p.31</t>
  </si>
  <si>
    <t>Delhi Charter School</t>
  </si>
  <si>
    <t>Application; p. 36</t>
  </si>
  <si>
    <t>Belle Chasse Academy*</t>
  </si>
  <si>
    <t>Plaq, Orl, St. Ber, St. Tam, &amp; Jeff Parishes</t>
  </si>
  <si>
    <t>Application; p. 38</t>
  </si>
  <si>
    <t>Milestone SABIS Academy of New Orleans</t>
  </si>
  <si>
    <t>Application; p. 25</t>
  </si>
  <si>
    <t>The MAX Charter School</t>
  </si>
  <si>
    <t>Application; p. 44</t>
  </si>
  <si>
    <t>D'Arbonne Woods Charter School</t>
  </si>
  <si>
    <t>Application; p. 20</t>
  </si>
  <si>
    <t>Madison Preparatory Academy</t>
  </si>
  <si>
    <t>East Baton Rouge</t>
  </si>
  <si>
    <t>Application; p. 243</t>
  </si>
  <si>
    <t>Louisiana Virtual Charter Academy</t>
  </si>
  <si>
    <t>Application; p. 58</t>
  </si>
  <si>
    <t>International High School</t>
  </si>
  <si>
    <t>Application; p. 45</t>
  </si>
  <si>
    <t>Louisiana Connections Academy</t>
  </si>
  <si>
    <t>Lake Charles Charter Academy</t>
  </si>
  <si>
    <t>Calcasieu</t>
  </si>
  <si>
    <t>Lycee Francais de la Nouvelle-Orleans</t>
  </si>
  <si>
    <t>Application; p.11</t>
  </si>
  <si>
    <t>New Orleans Military and Maritime Academy*</t>
  </si>
  <si>
    <t>Application; p.52</t>
  </si>
  <si>
    <t>Student enrollment
(Click here for "at risk" percentage table)</t>
  </si>
  <si>
    <t>School Type</t>
  </si>
  <si>
    <t>Type 2</t>
  </si>
  <si>
    <t>Type 4</t>
  </si>
  <si>
    <t>Type 5</t>
  </si>
  <si>
    <t>Louisiana</t>
  </si>
  <si>
    <t xml:space="preserve">% of students exiting after 10/1* </t>
  </si>
  <si>
    <t>*This number includes all students who exit a school after 10/1, not just those who exit between 10/1 and 2/1.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</si>
</sst>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8EE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6" fillId="0" borderId="0"/>
  </cellStyleXfs>
  <cellXfs count="139">
    <xf numFmtId="0" fontId="0" fillId="0" borderId="0" xfId="0"/>
    <xf numFmtId="0" fontId="0" fillId="0" borderId="0" xfId="0" applyAlignment="1"/>
    <xf numFmtId="0" fontId="0" fillId="0" borderId="5" xfId="0" applyBorder="1"/>
    <xf numFmtId="0" fontId="0" fillId="0" borderId="9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0" fillId="9" borderId="1" xfId="0" applyFill="1" applyBorder="1"/>
    <xf numFmtId="0" fontId="0" fillId="9" borderId="5" xfId="0" applyFill="1" applyBorder="1"/>
    <xf numFmtId="0" fontId="0" fillId="0" borderId="0" xfId="0" applyProtection="1">
      <protection locked="0"/>
    </xf>
    <xf numFmtId="0" fontId="2" fillId="10" borderId="1" xfId="0" applyFont="1" applyFill="1" applyBorder="1" applyProtection="1">
      <protection locked="0"/>
    </xf>
    <xf numFmtId="0" fontId="2" fillId="10" borderId="1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 applyProtection="1">
      <alignment horizontal="right" wrapText="1"/>
    </xf>
    <xf numFmtId="0" fontId="13" fillId="3" borderId="1" xfId="0" applyFont="1" applyFill="1" applyBorder="1"/>
    <xf numFmtId="0" fontId="13" fillId="25" borderId="1" xfId="0" applyFont="1" applyFill="1" applyBorder="1"/>
    <xf numFmtId="0" fontId="13" fillId="12" borderId="1" xfId="0" applyFont="1" applyFill="1" applyBorder="1"/>
    <xf numFmtId="0" fontId="14" fillId="14" borderId="1" xfId="0" applyFont="1" applyFill="1" applyBorder="1"/>
    <xf numFmtId="0" fontId="14" fillId="8" borderId="1" xfId="0" applyFont="1" applyFill="1" applyBorder="1"/>
    <xf numFmtId="0" fontId="14" fillId="17" borderId="1" xfId="0" applyFont="1" applyFill="1" applyBorder="1"/>
    <xf numFmtId="0" fontId="14" fillId="2" borderId="1" xfId="0" applyFont="1" applyFill="1" applyBorder="1"/>
    <xf numFmtId="0" fontId="14" fillId="23" borderId="1" xfId="0" applyFont="1" applyFill="1" applyBorder="1"/>
    <xf numFmtId="0" fontId="14" fillId="22" borderId="1" xfId="0" applyFont="1" applyFill="1" applyBorder="1"/>
    <xf numFmtId="0" fontId="14" fillId="15" borderId="1" xfId="0" applyFont="1" applyFill="1" applyBorder="1"/>
    <xf numFmtId="0" fontId="14" fillId="7" borderId="1" xfId="0" applyFont="1" applyFill="1" applyBorder="1"/>
    <xf numFmtId="0" fontId="14" fillId="24" borderId="1" xfId="0" applyFont="1" applyFill="1" applyBorder="1"/>
    <xf numFmtId="0" fontId="14" fillId="11" borderId="1" xfId="0" applyFont="1" applyFill="1" applyBorder="1"/>
    <xf numFmtId="0" fontId="13" fillId="11" borderId="0" xfId="0" applyFont="1" applyFill="1" applyBorder="1"/>
    <xf numFmtId="0" fontId="14" fillId="11" borderId="0" xfId="0" applyFont="1" applyFill="1" applyBorder="1"/>
    <xf numFmtId="0" fontId="14" fillId="27" borderId="1" xfId="0" applyFont="1" applyFill="1" applyBorder="1" applyAlignment="1">
      <alignment horizontal="right"/>
    </xf>
    <xf numFmtId="0" fontId="14" fillId="0" borderId="0" xfId="0" applyFont="1"/>
    <xf numFmtId="0" fontId="0" fillId="28" borderId="0" xfId="0" applyFill="1"/>
    <xf numFmtId="0" fontId="5" fillId="26" borderId="1" xfId="0" applyFont="1" applyFill="1" applyBorder="1"/>
    <xf numFmtId="0" fontId="5" fillId="28" borderId="1" xfId="0" applyFont="1" applyFill="1" applyBorder="1" applyAlignment="1">
      <alignment horizontal="center" wrapText="1"/>
    </xf>
    <xf numFmtId="0" fontId="5" fillId="28" borderId="1" xfId="0" applyFont="1" applyFill="1" applyBorder="1" applyAlignment="1">
      <alignment wrapText="1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wrapText="1"/>
    </xf>
    <xf numFmtId="0" fontId="2" fillId="10" borderId="1" xfId="0" applyFont="1" applyFill="1" applyBorder="1" applyProtection="1"/>
    <xf numFmtId="0" fontId="2" fillId="10" borderId="1" xfId="0" applyFont="1" applyFill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  <protection locked="0"/>
    </xf>
    <xf numFmtId="0" fontId="2" fillId="10" borderId="1" xfId="0" applyFont="1" applyFill="1" applyBorder="1" applyAlignment="1" applyProtection="1">
      <alignment horizontal="left" wrapText="1"/>
    </xf>
    <xf numFmtId="0" fontId="0" fillId="0" borderId="1" xfId="0" applyBorder="1" applyAlignment="1" applyProtection="1">
      <alignment horizontal="left" vertical="center" wrapText="1"/>
    </xf>
    <xf numFmtId="0" fontId="11" fillId="0" borderId="1" xfId="1" applyBorder="1" applyAlignment="1" applyProtection="1">
      <alignment vertical="center" wrapText="1"/>
    </xf>
    <xf numFmtId="0" fontId="11" fillId="0" borderId="1" xfId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1" fillId="0" borderId="1" xfId="1" applyBorder="1" applyAlignment="1" applyProtection="1">
      <alignment horizontal="left" vertical="center" wrapText="1"/>
    </xf>
    <xf numFmtId="0" fontId="11" fillId="0" borderId="1" xfId="1" applyBorder="1" applyAlignment="1" applyProtection="1">
      <alignment horizontal="center" vertical="center" wrapText="1"/>
    </xf>
    <xf numFmtId="0" fontId="0" fillId="0" borderId="2" xfId="0" applyBorder="1" applyAlignment="1" applyProtection="1"/>
    <xf numFmtId="0" fontId="0" fillId="0" borderId="1" xfId="0" applyFill="1" applyBorder="1" applyAlignment="1" applyProtection="1">
      <alignment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10" fontId="0" fillId="0" borderId="1" xfId="0" applyNumberFormat="1" applyBorder="1" applyAlignment="1">
      <alignment wrapText="1"/>
    </xf>
    <xf numFmtId="9" fontId="0" fillId="0" borderId="1" xfId="0" applyNumberFormat="1" applyBorder="1" applyAlignment="1">
      <alignment wrapText="1"/>
    </xf>
    <xf numFmtId="0" fontId="0" fillId="0" borderId="0" xfId="0"/>
    <xf numFmtId="0" fontId="0" fillId="0" borderId="1" xfId="0" applyBorder="1"/>
    <xf numFmtId="10" fontId="0" fillId="0" borderId="1" xfId="0" applyNumberFormat="1" applyBorder="1"/>
    <xf numFmtId="0" fontId="17" fillId="0" borderId="0" xfId="0" applyFont="1" applyAlignment="1"/>
    <xf numFmtId="0" fontId="0" fillId="0" borderId="0" xfId="0" applyFill="1" applyAlignment="1" applyProtection="1">
      <alignment wrapText="1"/>
      <protection locked="0"/>
    </xf>
    <xf numFmtId="0" fontId="11" fillId="0" borderId="1" xfId="1" applyFill="1" applyBorder="1" applyAlignment="1" applyProtection="1">
      <alignment vertical="center" wrapText="1"/>
    </xf>
    <xf numFmtId="0" fontId="18" fillId="3" borderId="1" xfId="0" applyFont="1" applyFill="1" applyBorder="1"/>
    <xf numFmtId="0" fontId="18" fillId="3" borderId="1" xfId="0" applyFont="1" applyFill="1" applyBorder="1" applyAlignment="1">
      <alignment wrapText="1"/>
    </xf>
    <xf numFmtId="0" fontId="5" fillId="19" borderId="1" xfId="0" applyFont="1" applyFill="1" applyBorder="1" applyAlignment="1" applyProtection="1">
      <alignment horizontal="center"/>
    </xf>
    <xf numFmtId="0" fontId="0" fillId="19" borderId="1" xfId="0" applyFill="1" applyBorder="1" applyAlignment="1" applyProtection="1">
      <alignment horizontal="center"/>
    </xf>
    <xf numFmtId="0" fontId="12" fillId="20" borderId="1" xfId="0" applyFont="1" applyFill="1" applyBorder="1" applyAlignment="1" applyProtection="1">
      <alignment horizontal="center" wrapText="1"/>
    </xf>
    <xf numFmtId="0" fontId="1" fillId="20" borderId="1" xfId="0" applyFont="1" applyFill="1" applyBorder="1" applyAlignment="1" applyProtection="1">
      <alignment horizontal="center" wrapText="1"/>
    </xf>
    <xf numFmtId="0" fontId="5" fillId="11" borderId="0" xfId="0" applyFont="1" applyFill="1" applyBorder="1" applyAlignment="1" applyProtection="1">
      <alignment horizontal="center" vertical="center" wrapText="1"/>
      <protection locked="0"/>
    </xf>
    <xf numFmtId="0" fontId="3" fillId="11" borderId="0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/>
    </xf>
    <xf numFmtId="0" fontId="0" fillId="0" borderId="5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5" fillId="21" borderId="1" xfId="0" applyFont="1" applyFill="1" applyBorder="1" applyAlignment="1" applyProtection="1">
      <alignment horizontal="center" vertical="center" wrapText="1"/>
    </xf>
    <xf numFmtId="0" fontId="11" fillId="0" borderId="5" xfId="1" applyBorder="1" applyAlignment="1" applyProtection="1">
      <alignment horizontal="left" vertical="center" wrapText="1"/>
    </xf>
    <xf numFmtId="0" fontId="11" fillId="0" borderId="6" xfId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wrapText="1"/>
    </xf>
    <xf numFmtId="0" fontId="0" fillId="0" borderId="6" xfId="0" applyBorder="1" applyAlignment="1" applyProtection="1">
      <alignment horizontal="left" wrapText="1"/>
    </xf>
    <xf numFmtId="0" fontId="0" fillId="0" borderId="5" xfId="0" applyBorder="1" applyAlignment="1" applyProtection="1">
      <alignment horizontal="right" wrapText="1"/>
    </xf>
    <xf numFmtId="0" fontId="0" fillId="0" borderId="6" xfId="0" applyBorder="1" applyAlignment="1" applyProtection="1">
      <alignment horizontal="right" wrapText="1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/>
    </xf>
    <xf numFmtId="0" fontId="11" fillId="0" borderId="1" xfId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5" fillId="12" borderId="1" xfId="0" applyFont="1" applyFill="1" applyBorder="1" applyAlignment="1" applyProtection="1">
      <alignment horizontal="center" vertical="center"/>
      <protection locked="0"/>
    </xf>
    <xf numFmtId="0" fontId="0" fillId="12" borderId="1" xfId="0" applyFill="1" applyBorder="1" applyAlignment="1" applyProtection="1">
      <alignment horizontal="center" vertical="center"/>
      <protection locked="0"/>
    </xf>
    <xf numFmtId="0" fontId="6" fillId="13" borderId="1" xfId="0" applyFont="1" applyFill="1" applyBorder="1" applyAlignment="1" applyProtection="1">
      <alignment horizontal="center" vertical="center" wrapText="1"/>
    </xf>
    <xf numFmtId="0" fontId="2" fillId="13" borderId="1" xfId="0" applyFont="1" applyFill="1" applyBorder="1" applyAlignment="1" applyProtection="1">
      <alignment horizontal="center" vertical="center" wrapText="1"/>
    </xf>
    <xf numFmtId="0" fontId="10" fillId="1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left" vertical="center" wrapText="1"/>
    </xf>
    <xf numFmtId="0" fontId="10" fillId="14" borderId="1" xfId="0" applyFont="1" applyFill="1" applyBorder="1" applyAlignment="1" applyProtection="1">
      <alignment horizontal="center" vertical="center" wrapText="1"/>
    </xf>
    <xf numFmtId="0" fontId="4" fillId="14" borderId="1" xfId="0" applyFont="1" applyFill="1" applyBorder="1" applyAlignment="1" applyProtection="1">
      <alignment horizontal="center" vertical="center" wrapText="1"/>
    </xf>
    <xf numFmtId="0" fontId="10" fillId="16" borderId="1" xfId="0" applyFont="1" applyFill="1" applyBorder="1" applyAlignment="1" applyProtection="1">
      <alignment horizontal="center" vertical="center"/>
      <protection locked="0"/>
    </xf>
    <xf numFmtId="0" fontId="4" fillId="16" borderId="1" xfId="0" applyFont="1" applyFill="1" applyBorder="1" applyAlignment="1" applyProtection="1">
      <alignment horizontal="center" vertical="center"/>
      <protection locked="0"/>
    </xf>
    <xf numFmtId="0" fontId="6" fillId="15" borderId="1" xfId="0" applyFont="1" applyFill="1" applyBorder="1" applyAlignment="1" applyProtection="1">
      <alignment horizontal="center" vertical="center" wrapText="1"/>
    </xf>
    <xf numFmtId="0" fontId="2" fillId="15" borderId="1" xfId="0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right" vertical="center" wrapText="1"/>
    </xf>
    <xf numFmtId="0" fontId="0" fillId="0" borderId="6" xfId="0" applyBorder="1" applyAlignment="1" applyProtection="1">
      <alignment horizontal="right" vertical="center" wrapText="1"/>
    </xf>
    <xf numFmtId="0" fontId="10" fillId="8" borderId="2" xfId="0" applyFont="1" applyFill="1" applyBorder="1" applyAlignment="1" applyProtection="1">
      <alignment horizontal="center" vertical="center" wrapText="1"/>
    </xf>
    <xf numFmtId="0" fontId="10" fillId="8" borderId="3" xfId="0" applyFont="1" applyFill="1" applyBorder="1" applyAlignment="1" applyProtection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</xf>
    <xf numFmtId="0" fontId="5" fillId="8" borderId="1" xfId="0" applyFont="1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6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5" fillId="18" borderId="1" xfId="0" applyFont="1" applyFill="1" applyBorder="1" applyAlignment="1" applyProtection="1">
      <alignment horizontal="center" vertical="center"/>
      <protection locked="0"/>
    </xf>
    <xf numFmtId="0" fontId="0" fillId="18" borderId="1" xfId="0" applyFill="1" applyBorder="1" applyAlignment="1" applyProtection="1">
      <alignment horizontal="center" vertical="center"/>
      <protection locked="0"/>
    </xf>
    <xf numFmtId="0" fontId="6" fillId="17" borderId="1" xfId="0" applyFont="1" applyFill="1" applyBorder="1" applyAlignment="1" applyProtection="1">
      <alignment horizontal="center" vertical="center" wrapText="1"/>
    </xf>
    <xf numFmtId="0" fontId="2" fillId="17" borderId="1" xfId="0" applyFont="1" applyFill="1" applyBorder="1" applyAlignment="1" applyProtection="1">
      <alignment horizontal="center" vertical="center" wrapText="1"/>
    </xf>
    <xf numFmtId="0" fontId="11" fillId="0" borderId="1" xfId="1" applyBorder="1" applyAlignment="1" applyProtection="1">
      <alignment horizontal="left" vertical="center" wrapText="1"/>
    </xf>
    <xf numFmtId="0" fontId="10" fillId="17" borderId="2" xfId="0" applyFont="1" applyFill="1" applyBorder="1" applyAlignment="1" applyProtection="1">
      <alignment horizontal="center" vertical="center" wrapText="1"/>
    </xf>
    <xf numFmtId="0" fontId="10" fillId="17" borderId="3" xfId="0" applyFont="1" applyFill="1" applyBorder="1" applyAlignment="1" applyProtection="1">
      <alignment horizontal="center" vertical="center" wrapText="1"/>
    </xf>
    <xf numFmtId="0" fontId="10" fillId="17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15" fillId="26" borderId="1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17" fillId="0" borderId="0" xfId="0" applyFont="1" applyAlignment="1">
      <alignment horizontal="left"/>
    </xf>
  </cellXfs>
  <cellStyles count="3">
    <cellStyle name="Hyperlink" xfId="1" builtinId="8"/>
    <cellStyle name="Normal" xfId="0" builtinId="0"/>
    <cellStyle name="Normal 2" xfId="2"/>
  </cellStyles>
  <dxfs count="3">
    <dxf>
      <font>
        <color auto="1"/>
      </font>
      <numFmt numFmtId="0" formatCode="General"/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47710"/>
      <color rgb="FFE8EE00"/>
      <color rgb="FF66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Finances!A1"/><Relationship Id="rId3" Type="http://schemas.openxmlformats.org/officeDocument/2006/relationships/hyperlink" Target="#Facilities!A1"/><Relationship Id="rId7" Type="http://schemas.openxmlformats.org/officeDocument/2006/relationships/hyperlink" Target="#Governance!A1"/><Relationship Id="rId2" Type="http://schemas.openxmlformats.org/officeDocument/2006/relationships/hyperlink" Target="#Enrollment!A1"/><Relationship Id="rId1" Type="http://schemas.openxmlformats.org/officeDocument/2006/relationships/hyperlink" Target="https://vimeo.com/75324447" TargetMode="External"/><Relationship Id="rId6" Type="http://schemas.openxmlformats.org/officeDocument/2006/relationships/hyperlink" Target="#'Health &amp; Safety'!A1"/><Relationship Id="rId5" Type="http://schemas.openxmlformats.org/officeDocument/2006/relationships/hyperlink" Target="#SPED!A1"/><Relationship Id="rId4" Type="http://schemas.openxmlformats.org/officeDocument/2006/relationships/hyperlink" Target="#Discipline!A1"/><Relationship Id="rId9" Type="http://schemas.openxmlformats.org/officeDocument/2006/relationships/hyperlink" Target="#Summary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Enrollment!A1"/><Relationship Id="rId2" Type="http://schemas.openxmlformats.org/officeDocument/2006/relationships/hyperlink" Target="#Summary!A1"/><Relationship Id="rId1" Type="http://schemas.openxmlformats.org/officeDocument/2006/relationships/hyperlink" Target="#'Front Page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Facilities!A1"/><Relationship Id="rId2" Type="http://schemas.openxmlformats.org/officeDocument/2006/relationships/hyperlink" Target="#Summary!A1"/><Relationship Id="rId1" Type="http://schemas.openxmlformats.org/officeDocument/2006/relationships/hyperlink" Target="#'Front Pag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Discipline!A1"/><Relationship Id="rId2" Type="http://schemas.openxmlformats.org/officeDocument/2006/relationships/hyperlink" Target="#Summary!A1"/><Relationship Id="rId1" Type="http://schemas.openxmlformats.org/officeDocument/2006/relationships/hyperlink" Target="#'Front Page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SPED!A1"/><Relationship Id="rId2" Type="http://schemas.openxmlformats.org/officeDocument/2006/relationships/hyperlink" Target="#Summary!A1"/><Relationship Id="rId1" Type="http://schemas.openxmlformats.org/officeDocument/2006/relationships/hyperlink" Target="#'Front Page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'Health &amp; Safety'!A1"/><Relationship Id="rId2" Type="http://schemas.openxmlformats.org/officeDocument/2006/relationships/hyperlink" Target="#Summary!A1"/><Relationship Id="rId1" Type="http://schemas.openxmlformats.org/officeDocument/2006/relationships/hyperlink" Target="#'Front Pag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Governance!A1"/><Relationship Id="rId2" Type="http://schemas.openxmlformats.org/officeDocument/2006/relationships/hyperlink" Target="#Summary!A1"/><Relationship Id="rId1" Type="http://schemas.openxmlformats.org/officeDocument/2006/relationships/hyperlink" Target="#'Front Page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Summary!A1"/><Relationship Id="rId1" Type="http://schemas.openxmlformats.org/officeDocument/2006/relationships/hyperlink" Target="#'Front Page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Front Page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Finances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Enrollment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Enrollment!C12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1</xdr:rowOff>
    </xdr:from>
    <xdr:to>
      <xdr:col>14</xdr:col>
      <xdr:colOff>447674</xdr:colOff>
      <xdr:row>5</xdr:row>
      <xdr:rowOff>114301</xdr:rowOff>
    </xdr:to>
    <xdr:sp macro="" textlink="">
      <xdr:nvSpPr>
        <xdr:cNvPr id="2" name="Rectangle 1">
          <a:hlinkClick xmlns:r="http://schemas.openxmlformats.org/officeDocument/2006/relationships" r:id="rId1"/>
        </xdr:cNvPr>
        <xdr:cNvSpPr/>
      </xdr:nvSpPr>
      <xdr:spPr>
        <a:xfrm>
          <a:off x="609599" y="190501"/>
          <a:ext cx="8372475" cy="876300"/>
        </a:xfrm>
        <a:prstGeom prst="rect">
          <a:avLst/>
        </a:prstGeom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VIDEO</a:t>
          </a:r>
        </a:p>
        <a:p>
          <a:pPr algn="ctr"/>
          <a:r>
            <a:rPr lang="en-US" sz="1400" b="1"/>
            <a:t>Click here to watch </a:t>
          </a:r>
          <a:r>
            <a:rPr lang="en-US" sz="1400" b="1" baseline="0"/>
            <a:t>a quick video on how to complete this self-assessment</a:t>
          </a:r>
          <a:endParaRPr lang="en-US" sz="1400" b="1"/>
        </a:p>
      </xdr:txBody>
    </xdr:sp>
    <xdr:clientData/>
  </xdr:twoCellAnchor>
  <xdr:twoCellAnchor>
    <xdr:from>
      <xdr:col>0</xdr:col>
      <xdr:colOff>609599</xdr:colOff>
      <xdr:row>11</xdr:row>
      <xdr:rowOff>28575</xdr:rowOff>
    </xdr:from>
    <xdr:to>
      <xdr:col>7</xdr:col>
      <xdr:colOff>342900</xdr:colOff>
      <xdr:row>14</xdr:row>
      <xdr:rowOff>171449</xdr:rowOff>
    </xdr:to>
    <xdr:sp macro="" textlink="">
      <xdr:nvSpPr>
        <xdr:cNvPr id="3" name="Rectangle 2">
          <a:hlinkClick xmlns:r="http://schemas.openxmlformats.org/officeDocument/2006/relationships" r:id="rId2"/>
        </xdr:cNvPr>
        <xdr:cNvSpPr/>
      </xdr:nvSpPr>
      <xdr:spPr>
        <a:xfrm>
          <a:off x="609599" y="2124075"/>
          <a:ext cx="4000501" cy="714374"/>
        </a:xfrm>
        <a:prstGeom prst="rect">
          <a:avLst/>
        </a:prstGeom>
        <a:solidFill>
          <a:schemeClr val="accent4">
            <a:lumMod val="7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ENROLLMENT</a:t>
          </a:r>
        </a:p>
        <a:p>
          <a:pPr algn="ctr"/>
          <a:r>
            <a:rPr lang="en-US" sz="900"/>
            <a:t>Click</a:t>
          </a:r>
          <a:r>
            <a:rPr lang="en-US" sz="900" baseline="0"/>
            <a:t> here to d</a:t>
          </a:r>
          <a:r>
            <a:rPr lang="en-US" sz="900"/>
            <a:t>etermine</a:t>
          </a:r>
          <a:r>
            <a:rPr lang="en-US" sz="900" baseline="0"/>
            <a:t> your projected Enrollment score</a:t>
          </a:r>
          <a:endParaRPr lang="en-US" sz="900"/>
        </a:p>
      </xdr:txBody>
    </xdr:sp>
    <xdr:clientData/>
  </xdr:twoCellAnchor>
  <xdr:twoCellAnchor>
    <xdr:from>
      <xdr:col>1</xdr:col>
      <xdr:colOff>0</xdr:colOff>
      <xdr:row>16</xdr:row>
      <xdr:rowOff>1</xdr:rowOff>
    </xdr:from>
    <xdr:to>
      <xdr:col>7</xdr:col>
      <xdr:colOff>342899</xdr:colOff>
      <xdr:row>20</xdr:row>
      <xdr:rowOff>38101</xdr:rowOff>
    </xdr:to>
    <xdr:sp macro="" textlink="">
      <xdr:nvSpPr>
        <xdr:cNvPr id="4" name="Rectangle 3">
          <a:hlinkClick xmlns:r="http://schemas.openxmlformats.org/officeDocument/2006/relationships" r:id="rId3"/>
        </xdr:cNvPr>
        <xdr:cNvSpPr/>
      </xdr:nvSpPr>
      <xdr:spPr>
        <a:xfrm>
          <a:off x="609600" y="3048001"/>
          <a:ext cx="4000499" cy="800100"/>
        </a:xfrm>
        <a:prstGeom prst="rect">
          <a:avLst/>
        </a:prstGeom>
        <a:solidFill>
          <a:schemeClr val="tx2">
            <a:lumMod val="7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FACILITIES</a:t>
          </a:r>
        </a:p>
        <a:p>
          <a:pPr algn="ctr"/>
          <a:r>
            <a:rPr lang="en-US" sz="900"/>
            <a:t>You</a:t>
          </a:r>
          <a:r>
            <a:rPr lang="en-US" sz="900" baseline="0"/>
            <a:t> will receive a Facilities  score after your site visit. Click here to see  the components of the Facilities  review.</a:t>
          </a:r>
          <a:endParaRPr lang="en-US" sz="900"/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7</xdr:col>
      <xdr:colOff>342900</xdr:colOff>
      <xdr:row>25</xdr:row>
      <xdr:rowOff>38100</xdr:rowOff>
    </xdr:to>
    <xdr:sp macro="" textlink="">
      <xdr:nvSpPr>
        <xdr:cNvPr id="5" name="Rectangle 4">
          <a:hlinkClick xmlns:r="http://schemas.openxmlformats.org/officeDocument/2006/relationships" r:id="rId4"/>
        </xdr:cNvPr>
        <xdr:cNvSpPr/>
      </xdr:nvSpPr>
      <xdr:spPr>
        <a:xfrm>
          <a:off x="609600" y="4000500"/>
          <a:ext cx="4000500" cy="800100"/>
        </a:xfrm>
        <a:prstGeom prst="rect">
          <a:avLst/>
        </a:prstGeom>
        <a:solidFill>
          <a:srgbClr val="00B05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DISCIPLINE</a:t>
          </a:r>
        </a:p>
        <a:p>
          <a:pPr algn="ctr"/>
          <a:r>
            <a:rPr lang="en-US" sz="900" baseline="0"/>
            <a:t>Click here to see  your projected Discipline score</a:t>
          </a:r>
          <a:endParaRPr lang="en-US" sz="900"/>
        </a:p>
      </xdr:txBody>
    </xdr:sp>
    <xdr:clientData/>
  </xdr:twoCellAnchor>
  <xdr:twoCellAnchor>
    <xdr:from>
      <xdr:col>8</xdr:col>
      <xdr:colOff>114301</xdr:colOff>
      <xdr:row>6</xdr:row>
      <xdr:rowOff>95250</xdr:rowOff>
    </xdr:from>
    <xdr:to>
      <xdr:col>14</xdr:col>
      <xdr:colOff>438151</xdr:colOff>
      <xdr:row>10</xdr:row>
      <xdr:rowOff>76200</xdr:rowOff>
    </xdr:to>
    <xdr:sp macro="" textlink="">
      <xdr:nvSpPr>
        <xdr:cNvPr id="6" name="Rectangle 5">
          <a:hlinkClick xmlns:r="http://schemas.openxmlformats.org/officeDocument/2006/relationships" r:id="rId5"/>
        </xdr:cNvPr>
        <xdr:cNvSpPr/>
      </xdr:nvSpPr>
      <xdr:spPr>
        <a:xfrm>
          <a:off x="4991101" y="1238250"/>
          <a:ext cx="3981450" cy="742950"/>
        </a:xfrm>
        <a:prstGeom prst="rect">
          <a:avLst/>
        </a:prstGeom>
        <a:solidFill>
          <a:srgbClr val="FFFF00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>
              <a:solidFill>
                <a:sysClr val="windowText" lastClr="000000"/>
              </a:solidFill>
            </a:rPr>
            <a:t>SPED</a:t>
          </a:r>
        </a:p>
        <a:p>
          <a:pPr algn="ctr"/>
          <a:r>
            <a:rPr lang="en-US" sz="900">
              <a:solidFill>
                <a:sysClr val="windowText" lastClr="000000"/>
              </a:solidFill>
            </a:rPr>
            <a:t>Observed</a:t>
          </a:r>
          <a:r>
            <a:rPr lang="en-US" sz="900" baseline="0">
              <a:solidFill>
                <a:sysClr val="windowText" lastClr="000000"/>
              </a:solidFill>
            </a:rPr>
            <a:t> during your site visit or Student Programs Monitoring. Click here to see the components of the SPED review.</a:t>
          </a:r>
          <a:endParaRPr 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114300</xdr:colOff>
      <xdr:row>11</xdr:row>
      <xdr:rowOff>38100</xdr:rowOff>
    </xdr:from>
    <xdr:to>
      <xdr:col>14</xdr:col>
      <xdr:colOff>438151</xdr:colOff>
      <xdr:row>14</xdr:row>
      <xdr:rowOff>161925</xdr:rowOff>
    </xdr:to>
    <xdr:sp macro="" textlink="">
      <xdr:nvSpPr>
        <xdr:cNvPr id="8" name="Rectangle 7">
          <a:hlinkClick xmlns:r="http://schemas.openxmlformats.org/officeDocument/2006/relationships" r:id="rId6"/>
        </xdr:cNvPr>
        <xdr:cNvSpPr/>
      </xdr:nvSpPr>
      <xdr:spPr>
        <a:xfrm>
          <a:off x="4991100" y="2133600"/>
          <a:ext cx="3981451" cy="695325"/>
        </a:xfrm>
        <a:prstGeom prst="rect">
          <a:avLst/>
        </a:prstGeom>
        <a:solidFill>
          <a:srgbClr val="F47710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>
              <a:solidFill>
                <a:sysClr val="windowText" lastClr="000000"/>
              </a:solidFill>
            </a:rPr>
            <a:t>HEALTH</a:t>
          </a:r>
          <a:r>
            <a:rPr lang="en-US" sz="2400" baseline="0">
              <a:solidFill>
                <a:sysClr val="windowText" lastClr="000000"/>
              </a:solidFill>
            </a:rPr>
            <a:t> &amp; SAFETY</a:t>
          </a:r>
          <a:endParaRPr lang="en-US" sz="2400">
            <a:solidFill>
              <a:sysClr val="windowText" lastClr="000000"/>
            </a:solidFill>
          </a:endParaRPr>
        </a:p>
        <a:p>
          <a:pPr algn="ctr"/>
          <a:r>
            <a:rPr lang="en-US" sz="900">
              <a:solidFill>
                <a:sysClr val="windowText" lastClr="000000"/>
              </a:solidFill>
            </a:rPr>
            <a:t>Click here to determine your projected</a:t>
          </a:r>
          <a:r>
            <a:rPr lang="en-US" sz="900" baseline="0">
              <a:solidFill>
                <a:sysClr val="windowText" lastClr="000000"/>
              </a:solidFill>
            </a:rPr>
            <a:t> Health &amp; Safety score</a:t>
          </a:r>
          <a:endParaRPr 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104776</xdr:colOff>
      <xdr:row>16</xdr:row>
      <xdr:rowOff>0</xdr:rowOff>
    </xdr:from>
    <xdr:to>
      <xdr:col>14</xdr:col>
      <xdr:colOff>428626</xdr:colOff>
      <xdr:row>20</xdr:row>
      <xdr:rowOff>38100</xdr:rowOff>
    </xdr:to>
    <xdr:sp macro="" textlink="">
      <xdr:nvSpPr>
        <xdr:cNvPr id="9" name="Rectangle 8">
          <a:hlinkClick xmlns:r="http://schemas.openxmlformats.org/officeDocument/2006/relationships" r:id="rId7"/>
        </xdr:cNvPr>
        <xdr:cNvSpPr/>
      </xdr:nvSpPr>
      <xdr:spPr>
        <a:xfrm>
          <a:off x="4981576" y="3048000"/>
          <a:ext cx="3981450" cy="800100"/>
        </a:xfrm>
        <a:prstGeom prst="rect">
          <a:avLst/>
        </a:prstGeom>
        <a:solidFill>
          <a:srgbClr val="FF0000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>
              <a:solidFill>
                <a:sysClr val="windowText" lastClr="000000"/>
              </a:solidFill>
            </a:rPr>
            <a:t>GOVERNANCE</a:t>
          </a:r>
        </a:p>
        <a:p>
          <a:pPr algn="ctr"/>
          <a:r>
            <a:rPr lang="en-US" sz="900">
              <a:solidFill>
                <a:sysClr val="windowText" lastClr="000000"/>
              </a:solidFill>
            </a:rPr>
            <a:t>Click here to determine</a:t>
          </a:r>
          <a:r>
            <a:rPr lang="en-US" sz="900" baseline="0">
              <a:solidFill>
                <a:sysClr val="windowText" lastClr="000000"/>
              </a:solidFill>
            </a:rPr>
            <a:t> your projected Governance score</a:t>
          </a:r>
          <a:endParaRPr 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323850</xdr:colOff>
      <xdr:row>1</xdr:row>
      <xdr:rowOff>38101</xdr:rowOff>
    </xdr:from>
    <xdr:to>
      <xdr:col>2</xdr:col>
      <xdr:colOff>485775</xdr:colOff>
      <xdr:row>4</xdr:row>
      <xdr:rowOff>171451</xdr:rowOff>
    </xdr:to>
    <xdr:sp macro="" textlink="">
      <xdr:nvSpPr>
        <xdr:cNvPr id="12" name="5-Point Star 11"/>
        <xdr:cNvSpPr/>
      </xdr:nvSpPr>
      <xdr:spPr>
        <a:xfrm>
          <a:off x="933450" y="228601"/>
          <a:ext cx="771525" cy="704850"/>
        </a:xfrm>
        <a:prstGeom prst="star5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276225</xdr:colOff>
      <xdr:row>2</xdr:row>
      <xdr:rowOff>123825</xdr:rowOff>
    </xdr:from>
    <xdr:to>
      <xdr:col>2</xdr:col>
      <xdr:colOff>600075</xdr:colOff>
      <xdr:row>3</xdr:row>
      <xdr:rowOff>180975</xdr:rowOff>
    </xdr:to>
    <xdr:sp macro="" textlink="">
      <xdr:nvSpPr>
        <xdr:cNvPr id="13" name="TextBox 12"/>
        <xdr:cNvSpPr txBox="1"/>
      </xdr:nvSpPr>
      <xdr:spPr>
        <a:xfrm>
          <a:off x="885825" y="504825"/>
          <a:ext cx="9334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solidFill>
                <a:schemeClr val="tx1"/>
              </a:solidFill>
            </a:rPr>
            <a:t>START HERE</a:t>
          </a:r>
        </a:p>
      </xdr:txBody>
    </xdr:sp>
    <xdr:clientData/>
  </xdr:twoCellAnchor>
  <xdr:twoCellAnchor>
    <xdr:from>
      <xdr:col>1</xdr:col>
      <xdr:colOff>0</xdr:colOff>
      <xdr:row>6</xdr:row>
      <xdr:rowOff>95250</xdr:rowOff>
    </xdr:from>
    <xdr:to>
      <xdr:col>7</xdr:col>
      <xdr:colOff>323850</xdr:colOff>
      <xdr:row>10</xdr:row>
      <xdr:rowOff>76199</xdr:rowOff>
    </xdr:to>
    <xdr:sp macro="" textlink="">
      <xdr:nvSpPr>
        <xdr:cNvPr id="15" name="Rectangle 14">
          <a:hlinkClick xmlns:r="http://schemas.openxmlformats.org/officeDocument/2006/relationships" r:id="rId8"/>
        </xdr:cNvPr>
        <xdr:cNvSpPr/>
      </xdr:nvSpPr>
      <xdr:spPr>
        <a:xfrm>
          <a:off x="609600" y="1238250"/>
          <a:ext cx="3981450" cy="742949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/>
            <a:t>FINANCIAL</a:t>
          </a:r>
          <a:r>
            <a:rPr lang="en-US" sz="2400" baseline="0"/>
            <a:t> PERFORMANCE </a:t>
          </a:r>
          <a:endParaRPr lang="en-US" sz="2400"/>
        </a:p>
        <a:p>
          <a:pPr algn="ctr"/>
          <a:r>
            <a:rPr lang="en-US" sz="900"/>
            <a:t>Click here to  determine</a:t>
          </a:r>
          <a:r>
            <a:rPr lang="en-US" sz="900" baseline="0"/>
            <a:t> your projected Financial Performance score</a:t>
          </a:r>
          <a:endParaRPr lang="en-US" sz="900"/>
        </a:p>
      </xdr:txBody>
    </xdr:sp>
    <xdr:clientData/>
  </xdr:twoCellAnchor>
  <xdr:twoCellAnchor>
    <xdr:from>
      <xdr:col>8</xdr:col>
      <xdr:colOff>95250</xdr:colOff>
      <xdr:row>21</xdr:row>
      <xdr:rowOff>0</xdr:rowOff>
    </xdr:from>
    <xdr:to>
      <xdr:col>14</xdr:col>
      <xdr:colOff>438150</xdr:colOff>
      <xdr:row>25</xdr:row>
      <xdr:rowOff>38100</xdr:rowOff>
    </xdr:to>
    <xdr:sp macro="" textlink="">
      <xdr:nvSpPr>
        <xdr:cNvPr id="14" name="Rectangle 13">
          <a:hlinkClick xmlns:r="http://schemas.openxmlformats.org/officeDocument/2006/relationships" r:id="rId9"/>
        </xdr:cNvPr>
        <xdr:cNvSpPr/>
      </xdr:nvSpPr>
      <xdr:spPr>
        <a:xfrm>
          <a:off x="4972050" y="4000500"/>
          <a:ext cx="4000500" cy="800100"/>
        </a:xfrm>
        <a:prstGeom prst="rect">
          <a:avLst/>
        </a:prstGeom>
        <a:solidFill>
          <a:schemeClr val="accent6">
            <a:lumMod val="5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400">
              <a:solidFill>
                <a:sysClr val="windowText" lastClr="000000"/>
              </a:solidFill>
            </a:rPr>
            <a:t>SUMMARY</a:t>
          </a:r>
        </a:p>
        <a:p>
          <a:pPr algn="ctr"/>
          <a:r>
            <a:rPr lang="en-US" sz="900" baseline="0">
              <a:solidFill>
                <a:sysClr val="windowText" lastClr="000000"/>
              </a:solidFill>
            </a:rPr>
            <a:t>Click here to see  a summary of your Organizational Performance score</a:t>
          </a:r>
          <a:endParaRPr lang="en-US" sz="9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152399</xdr:rowOff>
    </xdr:from>
    <xdr:to>
      <xdr:col>9</xdr:col>
      <xdr:colOff>600075</xdr:colOff>
      <xdr:row>7</xdr:row>
      <xdr:rowOff>495300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458075" y="2295524"/>
          <a:ext cx="1819275" cy="342901"/>
        </a:xfrm>
        <a:prstGeom prst="round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Return</a:t>
          </a:r>
          <a:r>
            <a:rPr lang="en-US" sz="1400" baseline="0"/>
            <a:t> to </a:t>
          </a:r>
          <a:r>
            <a:rPr lang="en-US" sz="1400" baseline="0">
              <a:solidFill>
                <a:schemeClr val="bg1"/>
              </a:solidFill>
            </a:rPr>
            <a:t>front </a:t>
          </a:r>
          <a:r>
            <a:rPr lang="en-US" sz="1400" baseline="0"/>
            <a:t>page</a:t>
          </a:r>
          <a:endParaRPr lang="en-US" sz="1400"/>
        </a:p>
      </xdr:txBody>
    </xdr:sp>
    <xdr:clientData/>
  </xdr:twoCellAnchor>
  <xdr:twoCellAnchor>
    <xdr:from>
      <xdr:col>6</xdr:col>
      <xdr:colOff>600075</xdr:colOff>
      <xdr:row>7</xdr:row>
      <xdr:rowOff>600075</xdr:rowOff>
    </xdr:from>
    <xdr:to>
      <xdr:col>9</xdr:col>
      <xdr:colOff>590550</xdr:colOff>
      <xdr:row>8</xdr:row>
      <xdr:rowOff>123825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7448550" y="2552700"/>
          <a:ext cx="1819275" cy="352425"/>
        </a:xfrm>
        <a:prstGeom prst="roundRect">
          <a:avLst/>
        </a:prstGeom>
        <a:solidFill>
          <a:srgbClr val="6633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Go to Summary</a:t>
          </a:r>
        </a:p>
      </xdr:txBody>
    </xdr:sp>
    <xdr:clientData/>
  </xdr:twoCellAnchor>
  <xdr:twoCellAnchor>
    <xdr:from>
      <xdr:col>6</xdr:col>
      <xdr:colOff>600075</xdr:colOff>
      <xdr:row>8</xdr:row>
      <xdr:rowOff>219075</xdr:rowOff>
    </xdr:from>
    <xdr:to>
      <xdr:col>9</xdr:col>
      <xdr:colOff>590550</xdr:colOff>
      <xdr:row>9</xdr:row>
      <xdr:rowOff>0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7448550" y="3000375"/>
          <a:ext cx="1819275" cy="352425"/>
        </a:xfrm>
        <a:prstGeom prst="roundRect">
          <a:avLst/>
        </a:prstGeom>
        <a:solidFill>
          <a:schemeClr val="accent4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Go to Next</a:t>
          </a:r>
          <a:r>
            <a:rPr lang="en-US" sz="1400" baseline="0"/>
            <a:t> Page</a:t>
          </a:r>
          <a:endParaRPr lang="en-US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219074</xdr:rowOff>
    </xdr:from>
    <xdr:to>
      <xdr:col>9</xdr:col>
      <xdr:colOff>600075</xdr:colOff>
      <xdr:row>8</xdr:row>
      <xdr:rowOff>571499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458075" y="3381374"/>
          <a:ext cx="1819275" cy="352425"/>
        </a:xfrm>
        <a:prstGeom prst="round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Return</a:t>
          </a:r>
          <a:r>
            <a:rPr lang="en-US" sz="1400" baseline="0"/>
            <a:t> to </a:t>
          </a:r>
          <a:r>
            <a:rPr lang="en-US" sz="1400" baseline="0">
              <a:solidFill>
                <a:schemeClr val="bg1"/>
              </a:solidFill>
            </a:rPr>
            <a:t>front </a:t>
          </a:r>
          <a:r>
            <a:rPr lang="en-US" sz="1400" baseline="0"/>
            <a:t>page</a:t>
          </a:r>
          <a:endParaRPr lang="en-US" sz="1400"/>
        </a:p>
      </xdr:txBody>
    </xdr:sp>
    <xdr:clientData/>
  </xdr:twoCellAnchor>
  <xdr:twoCellAnchor>
    <xdr:from>
      <xdr:col>7</xdr:col>
      <xdr:colOff>9525</xdr:colOff>
      <xdr:row>8</xdr:row>
      <xdr:rowOff>666749</xdr:rowOff>
    </xdr:from>
    <xdr:to>
      <xdr:col>10</xdr:col>
      <xdr:colOff>0</xdr:colOff>
      <xdr:row>9</xdr:row>
      <xdr:rowOff>19049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7258050" y="5924549"/>
          <a:ext cx="1819275" cy="352425"/>
        </a:xfrm>
        <a:prstGeom prst="roundRect">
          <a:avLst/>
        </a:prstGeom>
        <a:solidFill>
          <a:srgbClr val="6633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Go to Summary</a:t>
          </a:r>
        </a:p>
      </xdr:txBody>
    </xdr:sp>
    <xdr:clientData/>
  </xdr:twoCellAnchor>
  <xdr:twoCellAnchor>
    <xdr:from>
      <xdr:col>7</xdr:col>
      <xdr:colOff>0</xdr:colOff>
      <xdr:row>9</xdr:row>
      <xdr:rowOff>104775</xdr:rowOff>
    </xdr:from>
    <xdr:to>
      <xdr:col>9</xdr:col>
      <xdr:colOff>600075</xdr:colOff>
      <xdr:row>9</xdr:row>
      <xdr:rowOff>457200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7248525" y="6553200"/>
          <a:ext cx="1819275" cy="352425"/>
        </a:xfrm>
        <a:prstGeom prst="round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Go to Next</a:t>
          </a:r>
          <a:r>
            <a:rPr lang="en-US" sz="1400" baseline="0"/>
            <a:t> Page</a:t>
          </a:r>
          <a:endParaRPr lang="en-US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200025</xdr:rowOff>
    </xdr:from>
    <xdr:to>
      <xdr:col>10</xdr:col>
      <xdr:colOff>0</xdr:colOff>
      <xdr:row>6</xdr:row>
      <xdr:rowOff>552450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7600950" y="3200400"/>
          <a:ext cx="1819275" cy="352425"/>
        </a:xfrm>
        <a:prstGeom prst="round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Return</a:t>
          </a:r>
          <a:r>
            <a:rPr lang="en-US" sz="1400" baseline="0"/>
            <a:t> to </a:t>
          </a:r>
          <a:r>
            <a:rPr lang="en-US" sz="1400" baseline="0">
              <a:solidFill>
                <a:schemeClr val="bg1"/>
              </a:solidFill>
            </a:rPr>
            <a:t>front </a:t>
          </a:r>
          <a:r>
            <a:rPr lang="en-US" sz="1400" baseline="0"/>
            <a:t>page</a:t>
          </a:r>
          <a:endParaRPr lang="en-US" sz="1400"/>
        </a:p>
      </xdr:txBody>
    </xdr:sp>
    <xdr:clientData/>
  </xdr:twoCellAnchor>
  <xdr:twoCellAnchor>
    <xdr:from>
      <xdr:col>6</xdr:col>
      <xdr:colOff>314325</xdr:colOff>
      <xdr:row>7</xdr:row>
      <xdr:rowOff>66675</xdr:rowOff>
    </xdr:from>
    <xdr:to>
      <xdr:col>9</xdr:col>
      <xdr:colOff>590550</xdr:colOff>
      <xdr:row>9</xdr:row>
      <xdr:rowOff>38100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7524750" y="3838575"/>
          <a:ext cx="1819275" cy="352425"/>
        </a:xfrm>
        <a:prstGeom prst="roundRect">
          <a:avLst/>
        </a:prstGeom>
        <a:solidFill>
          <a:srgbClr val="6633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Go to Summary</a:t>
          </a:r>
        </a:p>
      </xdr:txBody>
    </xdr:sp>
    <xdr:clientData/>
  </xdr:twoCellAnchor>
  <xdr:twoCellAnchor>
    <xdr:from>
      <xdr:col>6</xdr:col>
      <xdr:colOff>314325</xdr:colOff>
      <xdr:row>9</xdr:row>
      <xdr:rowOff>114300</xdr:rowOff>
    </xdr:from>
    <xdr:to>
      <xdr:col>9</xdr:col>
      <xdr:colOff>590550</xdr:colOff>
      <xdr:row>11</xdr:row>
      <xdr:rowOff>85725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7524750" y="4267200"/>
          <a:ext cx="1819275" cy="352425"/>
        </a:xfrm>
        <a:prstGeom prst="round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Go to Next</a:t>
          </a:r>
          <a:r>
            <a:rPr lang="en-US" sz="1400" baseline="0"/>
            <a:t> Page</a:t>
          </a:r>
          <a:endParaRPr lang="en-US" sz="1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9</xdr:col>
      <xdr:colOff>600075</xdr:colOff>
      <xdr:row>8</xdr:row>
      <xdr:rowOff>161925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8029575" y="2438400"/>
          <a:ext cx="1819275" cy="352425"/>
        </a:xfrm>
        <a:prstGeom prst="round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Return</a:t>
          </a:r>
          <a:r>
            <a:rPr lang="en-US" sz="1400" baseline="0"/>
            <a:t> to </a:t>
          </a:r>
          <a:r>
            <a:rPr lang="en-US" sz="1400" baseline="0">
              <a:solidFill>
                <a:schemeClr val="bg1"/>
              </a:solidFill>
            </a:rPr>
            <a:t>front </a:t>
          </a:r>
          <a:r>
            <a:rPr lang="en-US" sz="1400" baseline="0"/>
            <a:t>page</a:t>
          </a:r>
          <a:endParaRPr lang="en-US" sz="1400"/>
        </a:p>
      </xdr:txBody>
    </xdr:sp>
    <xdr:clientData/>
  </xdr:twoCellAnchor>
  <xdr:twoCellAnchor>
    <xdr:from>
      <xdr:col>6</xdr:col>
      <xdr:colOff>361950</xdr:colOff>
      <xdr:row>9</xdr:row>
      <xdr:rowOff>47625</xdr:rowOff>
    </xdr:from>
    <xdr:to>
      <xdr:col>9</xdr:col>
      <xdr:colOff>590550</xdr:colOff>
      <xdr:row>11</xdr:row>
      <xdr:rowOff>19050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7315200" y="3571875"/>
          <a:ext cx="1819275" cy="352425"/>
        </a:xfrm>
        <a:prstGeom prst="roundRect">
          <a:avLst/>
        </a:prstGeom>
        <a:solidFill>
          <a:srgbClr val="6633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Go to Summary</a:t>
          </a:r>
        </a:p>
      </xdr:txBody>
    </xdr:sp>
    <xdr:clientData/>
  </xdr:twoCellAnchor>
  <xdr:twoCellAnchor>
    <xdr:from>
      <xdr:col>6</xdr:col>
      <xdr:colOff>361950</xdr:colOff>
      <xdr:row>11</xdr:row>
      <xdr:rowOff>104775</xdr:rowOff>
    </xdr:from>
    <xdr:to>
      <xdr:col>9</xdr:col>
      <xdr:colOff>590550</xdr:colOff>
      <xdr:row>13</xdr:row>
      <xdr:rowOff>76200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7315200" y="4010025"/>
          <a:ext cx="1819275" cy="352425"/>
        </a:xfrm>
        <a:prstGeom prst="roundRect">
          <a:avLst/>
        </a:prstGeom>
        <a:solidFill>
          <a:srgbClr val="E8EE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>
              <a:solidFill>
                <a:sysClr val="windowText" lastClr="000000"/>
              </a:solidFill>
            </a:rPr>
            <a:t>Go to Next</a:t>
          </a:r>
          <a:r>
            <a:rPr lang="en-US" sz="1400" baseline="0">
              <a:solidFill>
                <a:sysClr val="windowText" lastClr="000000"/>
              </a:solidFill>
            </a:rPr>
            <a:t> Page</a:t>
          </a:r>
          <a:endParaRPr lang="en-US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9526</xdr:colOff>
      <xdr:row>8</xdr:row>
      <xdr:rowOff>180976</xdr:rowOff>
    </xdr:from>
    <xdr:to>
      <xdr:col>9</xdr:col>
      <xdr:colOff>600076</xdr:colOff>
      <xdr:row>8</xdr:row>
      <xdr:rowOff>504826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>
        <a:xfrm>
          <a:off x="7610476" y="4419601"/>
          <a:ext cx="1809750" cy="323850"/>
        </a:xfrm>
        <a:prstGeom prst="round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Return</a:t>
          </a:r>
          <a:r>
            <a:rPr lang="en-US" sz="1400" baseline="0"/>
            <a:t> to </a:t>
          </a:r>
          <a:r>
            <a:rPr lang="en-US" sz="1400" baseline="0">
              <a:solidFill>
                <a:schemeClr val="bg1"/>
              </a:solidFill>
            </a:rPr>
            <a:t>front </a:t>
          </a:r>
          <a:r>
            <a:rPr lang="en-US" sz="1400" baseline="0"/>
            <a:t>page</a:t>
          </a:r>
          <a:endParaRPr lang="en-US" sz="1400"/>
        </a:p>
      </xdr:txBody>
    </xdr:sp>
    <xdr:clientData/>
  </xdr:twoCellAnchor>
  <xdr:twoCellAnchor>
    <xdr:from>
      <xdr:col>6</xdr:col>
      <xdr:colOff>266700</xdr:colOff>
      <xdr:row>8</xdr:row>
      <xdr:rowOff>619125</xdr:rowOff>
    </xdr:from>
    <xdr:to>
      <xdr:col>9</xdr:col>
      <xdr:colOff>581025</xdr:colOff>
      <xdr:row>9</xdr:row>
      <xdr:rowOff>161925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7419975" y="5048250"/>
          <a:ext cx="1819275" cy="352425"/>
        </a:xfrm>
        <a:prstGeom prst="roundRect">
          <a:avLst/>
        </a:prstGeom>
        <a:solidFill>
          <a:srgbClr val="6633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Go to Summary</a:t>
          </a:r>
        </a:p>
      </xdr:txBody>
    </xdr:sp>
    <xdr:clientData/>
  </xdr:twoCellAnchor>
  <xdr:twoCellAnchor>
    <xdr:from>
      <xdr:col>6</xdr:col>
      <xdr:colOff>276225</xdr:colOff>
      <xdr:row>9</xdr:row>
      <xdr:rowOff>266700</xdr:rowOff>
    </xdr:from>
    <xdr:to>
      <xdr:col>9</xdr:col>
      <xdr:colOff>590550</xdr:colOff>
      <xdr:row>9</xdr:row>
      <xdr:rowOff>619125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7429500" y="5695950"/>
          <a:ext cx="1819275" cy="352425"/>
        </a:xfrm>
        <a:prstGeom prst="roundRect">
          <a:avLst/>
        </a:prstGeom>
        <a:solidFill>
          <a:srgbClr val="F4771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Go to Next</a:t>
          </a:r>
          <a:r>
            <a:rPr lang="en-US" sz="1400" baseline="0"/>
            <a:t> Page</a:t>
          </a:r>
          <a:endParaRPr lang="en-US" sz="14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209550</xdr:rowOff>
    </xdr:from>
    <xdr:to>
      <xdr:col>9</xdr:col>
      <xdr:colOff>600075</xdr:colOff>
      <xdr:row>7</xdr:row>
      <xdr:rowOff>561975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7429500" y="3114675"/>
          <a:ext cx="1819275" cy="352425"/>
        </a:xfrm>
        <a:prstGeom prst="round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Return</a:t>
          </a:r>
          <a:r>
            <a:rPr lang="en-US" sz="1400" baseline="0"/>
            <a:t> to </a:t>
          </a:r>
          <a:r>
            <a:rPr lang="en-US" sz="1400" baseline="0">
              <a:solidFill>
                <a:schemeClr val="bg1"/>
              </a:solidFill>
            </a:rPr>
            <a:t>front </a:t>
          </a:r>
          <a:r>
            <a:rPr lang="en-US" sz="1400" baseline="0"/>
            <a:t>page</a:t>
          </a:r>
          <a:endParaRPr lang="en-US" sz="1400"/>
        </a:p>
      </xdr:txBody>
    </xdr:sp>
    <xdr:clientData/>
  </xdr:twoCellAnchor>
  <xdr:twoCellAnchor>
    <xdr:from>
      <xdr:col>6</xdr:col>
      <xdr:colOff>247650</xdr:colOff>
      <xdr:row>7</xdr:row>
      <xdr:rowOff>647700</xdr:rowOff>
    </xdr:from>
    <xdr:to>
      <xdr:col>9</xdr:col>
      <xdr:colOff>590550</xdr:colOff>
      <xdr:row>8</xdr:row>
      <xdr:rowOff>47625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7143750" y="3743325"/>
          <a:ext cx="1819275" cy="352425"/>
        </a:xfrm>
        <a:prstGeom prst="roundRect">
          <a:avLst/>
        </a:prstGeom>
        <a:solidFill>
          <a:srgbClr val="6633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Go to Summary</a:t>
          </a:r>
        </a:p>
      </xdr:txBody>
    </xdr:sp>
    <xdr:clientData/>
  </xdr:twoCellAnchor>
  <xdr:twoCellAnchor>
    <xdr:from>
      <xdr:col>6</xdr:col>
      <xdr:colOff>238125</xdr:colOff>
      <xdr:row>8</xdr:row>
      <xdr:rowOff>152400</xdr:rowOff>
    </xdr:from>
    <xdr:to>
      <xdr:col>9</xdr:col>
      <xdr:colOff>581025</xdr:colOff>
      <xdr:row>10</xdr:row>
      <xdr:rowOff>123825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7134225" y="4200525"/>
          <a:ext cx="1819275" cy="352425"/>
        </a:xfrm>
        <a:prstGeom prst="roundRect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Go to Next</a:t>
          </a:r>
          <a:r>
            <a:rPr lang="en-US" sz="1400" baseline="0"/>
            <a:t> Page</a:t>
          </a:r>
          <a:endParaRPr lang="en-US" sz="14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209550</xdr:rowOff>
    </xdr:from>
    <xdr:to>
      <xdr:col>9</xdr:col>
      <xdr:colOff>600075</xdr:colOff>
      <xdr:row>7</xdr:row>
      <xdr:rowOff>561975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7429500" y="3114675"/>
          <a:ext cx="1819275" cy="352425"/>
        </a:xfrm>
        <a:prstGeom prst="round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Return</a:t>
          </a:r>
          <a:r>
            <a:rPr lang="en-US" sz="1400" baseline="0"/>
            <a:t> to </a:t>
          </a:r>
          <a:r>
            <a:rPr lang="en-US" sz="1400" baseline="0">
              <a:solidFill>
                <a:schemeClr val="bg1"/>
              </a:solidFill>
            </a:rPr>
            <a:t>front </a:t>
          </a:r>
          <a:r>
            <a:rPr lang="en-US" sz="1400" baseline="0"/>
            <a:t>page</a:t>
          </a:r>
          <a:endParaRPr lang="en-US" sz="1400"/>
        </a:p>
      </xdr:txBody>
    </xdr:sp>
    <xdr:clientData/>
  </xdr:twoCellAnchor>
  <xdr:twoCellAnchor>
    <xdr:from>
      <xdr:col>7</xdr:col>
      <xdr:colOff>9525</xdr:colOff>
      <xdr:row>7</xdr:row>
      <xdr:rowOff>638175</xdr:rowOff>
    </xdr:from>
    <xdr:to>
      <xdr:col>10</xdr:col>
      <xdr:colOff>0</xdr:colOff>
      <xdr:row>8</xdr:row>
      <xdr:rowOff>38100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7086600" y="3495675"/>
          <a:ext cx="1819275" cy="352425"/>
        </a:xfrm>
        <a:prstGeom prst="roundRect">
          <a:avLst/>
        </a:prstGeom>
        <a:solidFill>
          <a:srgbClr val="6633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/>
            <a:t>Go to Summary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7</xdr:row>
      <xdr:rowOff>57150</xdr:rowOff>
    </xdr:from>
    <xdr:to>
      <xdr:col>3</xdr:col>
      <xdr:colOff>2019300</xdr:colOff>
      <xdr:row>11</xdr:row>
      <xdr:rowOff>0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276225" y="2238375"/>
          <a:ext cx="4324350" cy="752475"/>
        </a:xfrm>
        <a:prstGeom prst="round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3200"/>
            <a:t>Return</a:t>
          </a:r>
          <a:r>
            <a:rPr lang="en-US" sz="3200" baseline="0"/>
            <a:t> to </a:t>
          </a:r>
          <a:r>
            <a:rPr lang="en-US" sz="3200" baseline="0">
              <a:solidFill>
                <a:schemeClr val="bg1"/>
              </a:solidFill>
            </a:rPr>
            <a:t>front </a:t>
          </a:r>
          <a:r>
            <a:rPr lang="en-US" sz="3200" baseline="0"/>
            <a:t>page</a:t>
          </a:r>
          <a:endParaRPr lang="en-US" sz="32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781050</xdr:colOff>
      <xdr:row>10</xdr:row>
      <xdr:rowOff>19050</xdr:rowOff>
    </xdr:from>
    <xdr:to>
      <xdr:col>4</xdr:col>
      <xdr:colOff>838200</xdr:colOff>
      <xdr:row>12</xdr:row>
      <xdr:rowOff>28575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57275" y="2009775"/>
          <a:ext cx="4600575" cy="390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/>
            <a:t>Click here to return to Finances page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1304925</xdr:colOff>
      <xdr:row>19</xdr:row>
      <xdr:rowOff>19050</xdr:rowOff>
    </xdr:from>
    <xdr:to>
      <xdr:col>3</xdr:col>
      <xdr:colOff>1076325</xdr:colOff>
      <xdr:row>21</xdr:row>
      <xdr:rowOff>28575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304925" y="4210050"/>
          <a:ext cx="4600575" cy="390525"/>
        </a:xfrm>
        <a:prstGeom prst="roundRect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/>
            <a:t>Click here to return to the Enrollment page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6</xdr:col>
      <xdr:colOff>371475</xdr:colOff>
      <xdr:row>12</xdr:row>
      <xdr:rowOff>9525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09600" y="2095500"/>
          <a:ext cx="4600575" cy="390525"/>
        </a:xfrm>
        <a:prstGeom prst="roundRect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/>
            <a:t>Click here to return to Enrollment page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louisianabelieves.com/docs/school-choice/faq---truancy.pdf?sfvrsn=2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louisianabelieves.com/docs/school-choice/faq---ada-requirements.pdf?sfvrsn=2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://www.louisianabelieves.com/docs/school-choice/faq---model-master-discipline.pdf?sfvrsn=2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hyperlink" Target="http://www.louisianabelieves.com/docs/school-choice/faq---school-bus-safety.pdf?sfvrsn=2" TargetMode="External"/><Relationship Id="rId1" Type="http://schemas.openxmlformats.org/officeDocument/2006/relationships/hyperlink" Target="http://www.louisianabelieves.com/docs/school-choice/faq---background-check.pdf?sfvrsn=2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ouisianabelieves.com/docs/school-choice/faq---charter-board.pdf?sfvrsn=2" TargetMode="External"/><Relationship Id="rId2" Type="http://schemas.openxmlformats.org/officeDocument/2006/relationships/hyperlink" Target="http://www.louisianabelieves.com/docs/school-choice/faq---charter-board.pdf?sfvrsn=2" TargetMode="External"/><Relationship Id="rId1" Type="http://schemas.openxmlformats.org/officeDocument/2006/relationships/hyperlink" Target="http://www.louisianabelieves.com/docs/school-choice/faq---open-meetings.pdf?sfvrsn=2" TargetMode="External"/><Relationship Id="rId6" Type="http://schemas.openxmlformats.org/officeDocument/2006/relationships/drawing" Target="../drawings/drawing8.xml"/><Relationship Id="rId5" Type="http://schemas.openxmlformats.org/officeDocument/2006/relationships/hyperlink" Target="http://www.louisianabelieves.com/docs/school-choice/faq---public-bid-law.pdf?sfvrsn=2" TargetMode="External"/><Relationship Id="rId4" Type="http://schemas.openxmlformats.org/officeDocument/2006/relationships/hyperlink" Target="http://www.louisianabelieves.com/docs/school-choice/faq---public-records.pdf?sfvrsn=2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1" tint="0.14999847407452621"/>
  </sheetPr>
  <dimension ref="B2:J34"/>
  <sheetViews>
    <sheetView showGridLines="0" workbookViewId="0">
      <selection activeCell="E11" sqref="E11"/>
    </sheetView>
  </sheetViews>
  <sheetFormatPr defaultRowHeight="15" x14ac:dyDescent="0.25"/>
  <cols>
    <col min="1" max="1" width="4.140625" style="10" customWidth="1"/>
    <col min="2" max="2" width="4.28515625" style="10" customWidth="1"/>
    <col min="3" max="3" width="28.7109375" style="15" customWidth="1"/>
    <col min="4" max="4" width="27.5703125" style="10" customWidth="1"/>
    <col min="5" max="5" width="25" style="10" customWidth="1"/>
    <col min="6" max="6" width="13" style="10" customWidth="1"/>
    <col min="7" max="16384" width="9.140625" style="10"/>
  </cols>
  <sheetData>
    <row r="2" spans="2:10" ht="18.75" x14ac:dyDescent="0.3">
      <c r="B2" s="70" t="s">
        <v>1</v>
      </c>
      <c r="C2" s="71"/>
      <c r="D2" s="71"/>
      <c r="E2" s="71"/>
      <c r="F2" s="71"/>
    </row>
    <row r="3" spans="2:10" x14ac:dyDescent="0.25">
      <c r="B3" s="72" t="s">
        <v>81</v>
      </c>
      <c r="C3" s="73"/>
      <c r="D3" s="73"/>
      <c r="E3" s="73"/>
      <c r="F3" s="73"/>
    </row>
    <row r="4" spans="2:10" ht="30" x14ac:dyDescent="0.25">
      <c r="B4" s="41"/>
      <c r="C4" s="42" t="s">
        <v>0</v>
      </c>
      <c r="D4" s="42" t="s">
        <v>14</v>
      </c>
      <c r="E4" s="42" t="s">
        <v>13</v>
      </c>
      <c r="F4" s="42" t="s">
        <v>2</v>
      </c>
    </row>
    <row r="5" spans="2:10" ht="30" customHeight="1" x14ac:dyDescent="0.25">
      <c r="B5" s="76" t="s">
        <v>5</v>
      </c>
      <c r="C5" s="78" t="s">
        <v>45</v>
      </c>
      <c r="D5" s="81" t="s">
        <v>102</v>
      </c>
      <c r="E5" s="83"/>
      <c r="F5" s="85" t="str">
        <f>IF(E5="Full Credit",30,IF(E5="Partial Credit",15,IF(E5="No Credit",0,"")))</f>
        <v/>
      </c>
      <c r="H5" s="80" t="s">
        <v>49</v>
      </c>
      <c r="I5" s="80"/>
      <c r="J5" s="80"/>
    </row>
    <row r="6" spans="2:10" x14ac:dyDescent="0.25">
      <c r="B6" s="77"/>
      <c r="C6" s="79"/>
      <c r="D6" s="82"/>
      <c r="E6" s="84"/>
      <c r="F6" s="86"/>
      <c r="H6" s="80"/>
      <c r="I6" s="80"/>
      <c r="J6" s="80"/>
    </row>
    <row r="7" spans="2:10" ht="30" x14ac:dyDescent="0.25">
      <c r="B7" s="38" t="s">
        <v>6</v>
      </c>
      <c r="C7" s="39" t="s">
        <v>46</v>
      </c>
      <c r="D7" s="39" t="s">
        <v>103</v>
      </c>
      <c r="E7" s="40"/>
      <c r="F7" s="16" t="str">
        <f>IF(E7="Unqualified audit with no findings",30,IF(E7="Unqualified audit with no recurring or material findings",15,IF(E7="Unqualified audit with recurring or material findings",0,"")))</f>
        <v/>
      </c>
      <c r="H7" s="55">
        <f>SUM(F5:F9)</f>
        <v>0</v>
      </c>
      <c r="I7" s="87" t="str">
        <f>IF(H7&gt;=80,"Full Credit",IF(AND(H7&gt;=50,H7&lt;=79.999),"Partial Credit",IF(AND(H7&lt;=49.999,H7&gt;0.1),"No Credit","")))</f>
        <v/>
      </c>
      <c r="J7" s="88"/>
    </row>
    <row r="8" spans="2:10" ht="65.25" customHeight="1" x14ac:dyDescent="0.25">
      <c r="B8" s="43" t="s">
        <v>7</v>
      </c>
      <c r="C8" s="44" t="s">
        <v>47</v>
      </c>
      <c r="D8" s="39" t="s">
        <v>105</v>
      </c>
      <c r="E8" s="40"/>
      <c r="F8" s="16" t="str">
        <f>IF(E8="Less than 0.9",20,IF(E8="Greater than 0.9",0,""))</f>
        <v/>
      </c>
      <c r="H8" s="74"/>
      <c r="I8" s="75"/>
      <c r="J8" s="75"/>
    </row>
    <row r="9" spans="2:10" ht="45" x14ac:dyDescent="0.35">
      <c r="B9" s="38" t="s">
        <v>8</v>
      </c>
      <c r="C9" s="39" t="s">
        <v>48</v>
      </c>
      <c r="D9" s="39" t="s">
        <v>50</v>
      </c>
      <c r="E9" s="40"/>
      <c r="F9" s="16" t="str">
        <f>IF(E9="0 late",20,IF(E9="1 late",15,IF(E9="2 late",10,IF(E9="3+ late",0,""))))</f>
        <v/>
      </c>
      <c r="H9" s="14"/>
      <c r="I9" s="14"/>
      <c r="J9" s="14"/>
    </row>
    <row r="10" spans="2:10" x14ac:dyDescent="0.25">
      <c r="D10" s="15"/>
      <c r="E10" s="15"/>
      <c r="F10" s="15"/>
    </row>
    <row r="11" spans="2:10" x14ac:dyDescent="0.25">
      <c r="D11" s="15"/>
      <c r="E11" s="15"/>
      <c r="F11" s="15"/>
    </row>
    <row r="12" spans="2:10" x14ac:dyDescent="0.25">
      <c r="D12" s="15"/>
      <c r="E12" s="15"/>
      <c r="F12" s="15"/>
    </row>
    <row r="13" spans="2:10" x14ac:dyDescent="0.25">
      <c r="D13" s="15"/>
      <c r="E13" s="15"/>
      <c r="F13" s="15"/>
    </row>
    <row r="14" spans="2:10" x14ac:dyDescent="0.25">
      <c r="D14" s="15"/>
      <c r="E14" s="15"/>
      <c r="F14" s="15"/>
    </row>
    <row r="15" spans="2:10" x14ac:dyDescent="0.25">
      <c r="D15" s="15"/>
      <c r="E15" s="15"/>
      <c r="F15" s="15"/>
    </row>
    <row r="16" spans="2:10" x14ac:dyDescent="0.25">
      <c r="D16" s="15"/>
      <c r="E16" s="15"/>
      <c r="F16" s="15"/>
    </row>
    <row r="17" spans="4:6" x14ac:dyDescent="0.25">
      <c r="D17" s="15"/>
      <c r="E17" s="15"/>
      <c r="F17" s="15"/>
    </row>
    <row r="18" spans="4:6" x14ac:dyDescent="0.25">
      <c r="D18" s="15"/>
      <c r="E18" s="15"/>
      <c r="F18" s="15"/>
    </row>
    <row r="19" spans="4:6" x14ac:dyDescent="0.25">
      <c r="D19" s="15"/>
      <c r="E19" s="15"/>
      <c r="F19" s="15"/>
    </row>
    <row r="20" spans="4:6" x14ac:dyDescent="0.25">
      <c r="D20" s="15"/>
      <c r="E20" s="15"/>
      <c r="F20" s="15"/>
    </row>
    <row r="21" spans="4:6" x14ac:dyDescent="0.25">
      <c r="D21" s="15"/>
      <c r="E21" s="15"/>
      <c r="F21" s="15"/>
    </row>
    <row r="22" spans="4:6" x14ac:dyDescent="0.25">
      <c r="D22" s="15"/>
      <c r="E22" s="15"/>
      <c r="F22" s="15"/>
    </row>
    <row r="23" spans="4:6" x14ac:dyDescent="0.25">
      <c r="D23" s="15"/>
      <c r="E23" s="15"/>
      <c r="F23" s="15"/>
    </row>
    <row r="24" spans="4:6" x14ac:dyDescent="0.25">
      <c r="D24" s="15"/>
      <c r="E24" s="15"/>
      <c r="F24" s="15"/>
    </row>
    <row r="25" spans="4:6" x14ac:dyDescent="0.25">
      <c r="D25" s="15"/>
      <c r="E25" s="15"/>
      <c r="F25" s="15"/>
    </row>
    <row r="26" spans="4:6" x14ac:dyDescent="0.25">
      <c r="D26" s="15"/>
      <c r="E26" s="15"/>
      <c r="F26" s="15"/>
    </row>
    <row r="27" spans="4:6" x14ac:dyDescent="0.25">
      <c r="D27" s="15"/>
      <c r="E27" s="15"/>
      <c r="F27" s="15"/>
    </row>
    <row r="28" spans="4:6" x14ac:dyDescent="0.25">
      <c r="D28" s="15"/>
      <c r="E28" s="15"/>
      <c r="F28" s="15"/>
    </row>
    <row r="29" spans="4:6" x14ac:dyDescent="0.25">
      <c r="D29" s="15"/>
      <c r="E29" s="15"/>
      <c r="F29" s="15"/>
    </row>
    <row r="30" spans="4:6" x14ac:dyDescent="0.25">
      <c r="D30" s="15"/>
      <c r="E30" s="15"/>
      <c r="F30" s="15"/>
    </row>
    <row r="31" spans="4:6" x14ac:dyDescent="0.25">
      <c r="D31" s="15"/>
      <c r="E31" s="15"/>
      <c r="F31" s="15"/>
    </row>
    <row r="32" spans="4:6" x14ac:dyDescent="0.25">
      <c r="D32" s="15"/>
      <c r="E32" s="15"/>
      <c r="F32" s="15"/>
    </row>
    <row r="33" spans="4:6" x14ac:dyDescent="0.25">
      <c r="D33" s="15"/>
      <c r="E33" s="15"/>
      <c r="F33" s="15"/>
    </row>
    <row r="34" spans="4:6" x14ac:dyDescent="0.25">
      <c r="D34" s="15"/>
      <c r="E34" s="15"/>
      <c r="F34" s="15"/>
    </row>
  </sheetData>
  <sheetProtection selectLockedCells="1"/>
  <mergeCells count="10">
    <mergeCell ref="B2:F2"/>
    <mergeCell ref="B3:F3"/>
    <mergeCell ref="H8:J8"/>
    <mergeCell ref="B5:B6"/>
    <mergeCell ref="C5:C6"/>
    <mergeCell ref="H5:J6"/>
    <mergeCell ref="D5:D6"/>
    <mergeCell ref="E5:E6"/>
    <mergeCell ref="F5:F6"/>
    <mergeCell ref="I7:J7"/>
  </mergeCells>
  <dataValidations count="4">
    <dataValidation type="list" allowBlank="1" showInputMessage="1" showErrorMessage="1" sqref="E9">
      <formula1>"0 late, 1 late, 2 late, 3+ late"</formula1>
    </dataValidation>
    <dataValidation type="list" allowBlank="1" showInputMessage="1" showErrorMessage="1" sqref="E8">
      <formula1>"Less than 0.9, Greater than 0.9"</formula1>
    </dataValidation>
    <dataValidation type="list" allowBlank="1" showInputMessage="1" showErrorMessage="1" sqref="E7">
      <formula1>"Unqualified audit with no findings, Unqualified audit with no recurring or material findings, Unqualified audit with recurring or material findings"</formula1>
    </dataValidation>
    <dataValidation type="list" allowBlank="1" showInputMessage="1" showErrorMessage="1" sqref="E5:E6">
      <formula1>"Full Credit, Partial Credit, No Credit"</formula1>
    </dataValidation>
  </dataValidations>
  <hyperlinks>
    <hyperlink ref="D5:D6" location="'Fund Balance table'!A1" display="Using this table, is your school receiving full credit, partial credit, or no credit?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7" tint="-0.249977111117893"/>
  </sheetPr>
  <dimension ref="B2:J35"/>
  <sheetViews>
    <sheetView showGridLines="0" topLeftCell="A4" workbookViewId="0">
      <selection activeCell="C12" sqref="C12"/>
    </sheetView>
  </sheetViews>
  <sheetFormatPr defaultRowHeight="15" x14ac:dyDescent="0.25"/>
  <cols>
    <col min="1" max="1" width="4.140625" style="10" customWidth="1"/>
    <col min="2" max="2" width="4.28515625" style="10" customWidth="1"/>
    <col min="3" max="3" width="23.28515625" style="15" customWidth="1"/>
    <col min="4" max="4" width="33.42578125" style="10" customWidth="1"/>
    <col min="5" max="5" width="25" style="10" customWidth="1"/>
    <col min="6" max="6" width="13" style="10" customWidth="1"/>
    <col min="7" max="7" width="5.5703125" style="10" customWidth="1"/>
    <col min="8" max="16384" width="9.140625" style="10"/>
  </cols>
  <sheetData>
    <row r="2" spans="2:10" ht="18.75" x14ac:dyDescent="0.3">
      <c r="B2" s="91" t="s">
        <v>1</v>
      </c>
      <c r="C2" s="92"/>
      <c r="D2" s="92"/>
      <c r="E2" s="92"/>
      <c r="F2" s="92"/>
    </row>
    <row r="3" spans="2:10" x14ac:dyDescent="0.25">
      <c r="B3" s="89" t="s">
        <v>11</v>
      </c>
      <c r="C3" s="90"/>
      <c r="D3" s="90"/>
      <c r="E3" s="90"/>
      <c r="F3" s="90"/>
    </row>
    <row r="4" spans="2:10" ht="30" x14ac:dyDescent="0.25">
      <c r="B4" s="11"/>
      <c r="C4" s="12" t="s">
        <v>0</v>
      </c>
      <c r="D4" s="12" t="s">
        <v>14</v>
      </c>
      <c r="E4" s="12" t="s">
        <v>13</v>
      </c>
      <c r="F4" s="12" t="s">
        <v>2</v>
      </c>
    </row>
    <row r="5" spans="2:10" ht="120" x14ac:dyDescent="0.25">
      <c r="B5" s="38" t="s">
        <v>5</v>
      </c>
      <c r="C5" s="48" t="s">
        <v>158</v>
      </c>
      <c r="D5" s="56" t="s">
        <v>106</v>
      </c>
      <c r="E5" s="40"/>
      <c r="F5" s="40" t="str">
        <f>IFERROR(IF(E5="Yes",4,IF(E5="No",0,"")),"")</f>
        <v/>
      </c>
    </row>
    <row r="6" spans="2:10" ht="105" x14ac:dyDescent="0.25">
      <c r="B6" s="38" t="s">
        <v>6</v>
      </c>
      <c r="C6" s="39" t="s">
        <v>82</v>
      </c>
      <c r="D6" s="39" t="s">
        <v>104</v>
      </c>
      <c r="E6" s="40"/>
      <c r="F6" s="40" t="str">
        <f>IFERROR(IF(E6="Zero",4,IF(E6="One or more",0,"")),"")</f>
        <v/>
      </c>
    </row>
    <row r="7" spans="2:10" ht="65.25" customHeight="1" x14ac:dyDescent="0.25">
      <c r="B7" s="97" t="s">
        <v>7</v>
      </c>
      <c r="C7" s="96" t="s">
        <v>3</v>
      </c>
      <c r="D7" s="39" t="s">
        <v>90</v>
      </c>
      <c r="E7" s="40"/>
      <c r="F7" s="85" t="str">
        <f>IF(OR(E7="",E8=""),"",IF(AND(E7="We received one or fewer Notices of Concern for each indicator",E8="Zero"),4,0))</f>
        <v/>
      </c>
      <c r="H7" s="93" t="s">
        <v>12</v>
      </c>
      <c r="I7" s="94"/>
      <c r="J7" s="94"/>
    </row>
    <row r="8" spans="2:10" ht="60" x14ac:dyDescent="0.35">
      <c r="B8" s="97"/>
      <c r="C8" s="96"/>
      <c r="D8" s="39" t="s">
        <v>91</v>
      </c>
      <c r="E8" s="40"/>
      <c r="F8" s="86"/>
      <c r="H8" s="95">
        <f>SUM(F4:F9)</f>
        <v>0</v>
      </c>
      <c r="I8" s="95"/>
      <c r="J8" s="95"/>
    </row>
    <row r="9" spans="2:10" ht="78.75" x14ac:dyDescent="0.35">
      <c r="B9" s="38" t="s">
        <v>8</v>
      </c>
      <c r="C9" s="39" t="s">
        <v>4</v>
      </c>
      <c r="D9" s="39" t="s">
        <v>108</v>
      </c>
      <c r="E9" s="40" t="s">
        <v>80</v>
      </c>
      <c r="F9" s="40" t="str">
        <f>IF(E9="Yes",4,IF(E9="No",0,""))</f>
        <v/>
      </c>
      <c r="H9" s="14"/>
      <c r="I9" s="14"/>
      <c r="J9" s="14"/>
    </row>
    <row r="10" spans="2:10" ht="45" x14ac:dyDescent="0.25">
      <c r="B10" s="38" t="s">
        <v>9</v>
      </c>
      <c r="C10" s="39" t="s">
        <v>10</v>
      </c>
      <c r="D10" s="67" t="s">
        <v>15</v>
      </c>
      <c r="E10" s="40"/>
      <c r="F10" s="40" t="str">
        <f>IF(E10="Yes",4,IF(E10="No",0,""))</f>
        <v/>
      </c>
    </row>
    <row r="11" spans="2:10" x14ac:dyDescent="0.25">
      <c r="D11" s="66"/>
      <c r="E11" s="15"/>
      <c r="F11" s="15"/>
    </row>
    <row r="12" spans="2:10" x14ac:dyDescent="0.25">
      <c r="D12" s="15"/>
      <c r="E12" s="15"/>
      <c r="F12" s="15"/>
    </row>
    <row r="13" spans="2:10" x14ac:dyDescent="0.25">
      <c r="D13" s="15"/>
      <c r="E13" s="15"/>
      <c r="F13" s="15"/>
    </row>
    <row r="14" spans="2:10" x14ac:dyDescent="0.25">
      <c r="D14" s="15"/>
      <c r="E14" s="15"/>
      <c r="F14" s="15"/>
    </row>
    <row r="15" spans="2:10" x14ac:dyDescent="0.25">
      <c r="D15" s="15"/>
      <c r="E15" s="15"/>
      <c r="F15" s="15"/>
    </row>
    <row r="16" spans="2:10" x14ac:dyDescent="0.25">
      <c r="D16" s="15"/>
      <c r="E16" s="15"/>
      <c r="F16" s="15"/>
    </row>
    <row r="17" spans="4:6" x14ac:dyDescent="0.25">
      <c r="D17" s="15"/>
      <c r="E17" s="15"/>
      <c r="F17" s="15"/>
    </row>
    <row r="18" spans="4:6" x14ac:dyDescent="0.25">
      <c r="D18" s="15"/>
      <c r="E18" s="15"/>
      <c r="F18" s="15"/>
    </row>
    <row r="19" spans="4:6" x14ac:dyDescent="0.25">
      <c r="D19" s="15"/>
      <c r="E19" s="15"/>
      <c r="F19" s="15"/>
    </row>
    <row r="20" spans="4:6" x14ac:dyDescent="0.25">
      <c r="D20" s="15"/>
      <c r="E20" s="15"/>
      <c r="F20" s="15"/>
    </row>
    <row r="21" spans="4:6" x14ac:dyDescent="0.25">
      <c r="D21" s="15"/>
      <c r="E21" s="15"/>
      <c r="F21" s="15"/>
    </row>
    <row r="22" spans="4:6" x14ac:dyDescent="0.25">
      <c r="D22" s="15"/>
      <c r="E22" s="15"/>
      <c r="F22" s="15"/>
    </row>
    <row r="23" spans="4:6" x14ac:dyDescent="0.25">
      <c r="D23" s="15"/>
      <c r="E23" s="15"/>
      <c r="F23" s="15"/>
    </row>
    <row r="24" spans="4:6" x14ac:dyDescent="0.25">
      <c r="D24" s="15"/>
      <c r="E24" s="15"/>
      <c r="F24" s="15"/>
    </row>
    <row r="25" spans="4:6" x14ac:dyDescent="0.25">
      <c r="D25" s="15"/>
      <c r="E25" s="15"/>
      <c r="F25" s="15"/>
    </row>
    <row r="26" spans="4:6" x14ac:dyDescent="0.25">
      <c r="D26" s="15"/>
      <c r="E26" s="15"/>
      <c r="F26" s="15"/>
    </row>
    <row r="27" spans="4:6" x14ac:dyDescent="0.25">
      <c r="D27" s="15"/>
      <c r="E27" s="15"/>
      <c r="F27" s="15"/>
    </row>
    <row r="28" spans="4:6" x14ac:dyDescent="0.25">
      <c r="D28" s="15"/>
      <c r="E28" s="15"/>
      <c r="F28" s="15"/>
    </row>
    <row r="29" spans="4:6" x14ac:dyDescent="0.25">
      <c r="D29" s="15"/>
      <c r="E29" s="15"/>
      <c r="F29" s="15"/>
    </row>
    <row r="30" spans="4:6" x14ac:dyDescent="0.25">
      <c r="D30" s="15"/>
      <c r="E30" s="15"/>
      <c r="F30" s="15"/>
    </row>
    <row r="31" spans="4:6" x14ac:dyDescent="0.25">
      <c r="D31" s="15"/>
      <c r="E31" s="15"/>
      <c r="F31" s="15"/>
    </row>
    <row r="32" spans="4:6" x14ac:dyDescent="0.25">
      <c r="D32" s="15"/>
      <c r="E32" s="15"/>
      <c r="F32" s="15"/>
    </row>
    <row r="33" spans="4:6" x14ac:dyDescent="0.25">
      <c r="D33" s="15"/>
      <c r="E33" s="15"/>
      <c r="F33" s="15"/>
    </row>
    <row r="34" spans="4:6" x14ac:dyDescent="0.25">
      <c r="D34" s="15"/>
      <c r="E34" s="15"/>
      <c r="F34" s="15"/>
    </row>
    <row r="35" spans="4:6" x14ac:dyDescent="0.25">
      <c r="D35" s="15"/>
      <c r="E35" s="15"/>
      <c r="F35" s="15"/>
    </row>
  </sheetData>
  <mergeCells count="7">
    <mergeCell ref="B3:F3"/>
    <mergeCell ref="B2:F2"/>
    <mergeCell ref="H7:J7"/>
    <mergeCell ref="H8:J8"/>
    <mergeCell ref="C7:C8"/>
    <mergeCell ref="B7:B8"/>
    <mergeCell ref="F7:F8"/>
  </mergeCells>
  <dataValidations count="4">
    <dataValidation type="list" allowBlank="1" showInputMessage="1" showErrorMessage="1" sqref="E5">
      <formula1>"Yes, No"</formula1>
    </dataValidation>
    <dataValidation type="list" allowBlank="1" showInputMessage="1" showErrorMessage="1" sqref="E6 E8">
      <formula1>"Zero, One or more"</formula1>
    </dataValidation>
    <dataValidation type="list" allowBlank="1" showInputMessage="1" showErrorMessage="1" sqref="E7">
      <formula1>"We received more than two notices of concern for one of these indicators, We received one or fewer notices of concern for each indicator"</formula1>
    </dataValidation>
    <dataValidation type="list" allowBlank="1" showInputMessage="1" showErrorMessage="1" sqref="E9:E10">
      <formula1>"Yes,No"</formula1>
    </dataValidation>
  </dataValidations>
  <hyperlinks>
    <hyperlink ref="C7:C8" r:id="rId1" display="School follows attendance laws, truancy policy, and timely transfer of records"/>
    <hyperlink ref="C5" location="'&quot;At Risk&quot; table'!A1" display="'&quot;At Risk&quot; table'!A1"/>
    <hyperlink ref="D10" location="'Transfer Rate table'!A1" display="Is your school's transfer rate at or below the average transfer rate for all Type 2, 4, and 5 charter schools?"/>
  </hyperlink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 tint="-0.249977111117893"/>
  </sheetPr>
  <dimension ref="B2:J8"/>
  <sheetViews>
    <sheetView showGridLines="0" workbookViewId="0"/>
  </sheetViews>
  <sheetFormatPr defaultRowHeight="15" x14ac:dyDescent="0.25"/>
  <cols>
    <col min="1" max="1" width="3.42578125" style="13" customWidth="1"/>
    <col min="2" max="2" width="5.7109375" style="13" customWidth="1"/>
    <col min="3" max="3" width="32.5703125" style="13" customWidth="1"/>
    <col min="4" max="4" width="28.42578125" style="13" customWidth="1"/>
    <col min="5" max="5" width="26.42578125" style="13" customWidth="1"/>
    <col min="6" max="6" width="11.5703125" style="13" customWidth="1"/>
    <col min="7" max="7" width="4.85546875" style="13" customWidth="1"/>
    <col min="8" max="16384" width="9.140625" style="13"/>
  </cols>
  <sheetData>
    <row r="2" spans="2:10" ht="18.75" x14ac:dyDescent="0.25">
      <c r="B2" s="100" t="s">
        <v>1</v>
      </c>
      <c r="C2" s="101"/>
      <c r="D2" s="101"/>
      <c r="E2" s="101"/>
      <c r="F2" s="101"/>
    </row>
    <row r="3" spans="2:10" x14ac:dyDescent="0.25">
      <c r="B3" s="102" t="s">
        <v>26</v>
      </c>
      <c r="C3" s="103"/>
      <c r="D3" s="103"/>
      <c r="E3" s="103"/>
      <c r="F3" s="103"/>
    </row>
    <row r="4" spans="2:10" ht="28.5" customHeight="1" x14ac:dyDescent="0.25">
      <c r="B4" s="41"/>
      <c r="C4" s="42" t="s">
        <v>0</v>
      </c>
      <c r="D4" s="42" t="s">
        <v>14</v>
      </c>
      <c r="E4" s="42" t="s">
        <v>13</v>
      </c>
      <c r="F4" s="46" t="s">
        <v>42</v>
      </c>
    </row>
    <row r="5" spans="2:10" ht="131.25" customHeight="1" x14ac:dyDescent="0.25">
      <c r="B5" s="43" t="s">
        <v>5</v>
      </c>
      <c r="C5" s="47" t="s">
        <v>27</v>
      </c>
      <c r="D5" s="47" t="s">
        <v>115</v>
      </c>
      <c r="E5" s="39"/>
      <c r="F5" s="39" t="str">
        <f>IF(E5="Zero Notices of Breach",4,IF(E5="One or more Notices of Breach",0,""))</f>
        <v/>
      </c>
      <c r="H5" s="99" t="s">
        <v>30</v>
      </c>
      <c r="I5" s="99"/>
      <c r="J5" s="99"/>
    </row>
    <row r="6" spans="2:10" ht="42.75" customHeight="1" x14ac:dyDescent="0.25">
      <c r="B6" s="43" t="s">
        <v>6</v>
      </c>
      <c r="C6" s="39" t="s">
        <v>28</v>
      </c>
      <c r="D6" s="39" t="s">
        <v>116</v>
      </c>
      <c r="E6" s="39"/>
      <c r="F6" s="39" t="str">
        <f>IF(E6="Zero Notices of Breach",4,IF(E6="One or more Notices of Breach",0,""))</f>
        <v/>
      </c>
      <c r="H6" s="98">
        <f>SUM(F4:F8)</f>
        <v>0</v>
      </c>
      <c r="I6" s="98"/>
      <c r="J6" s="98"/>
    </row>
    <row r="7" spans="2:10" ht="45.75" customHeight="1" x14ac:dyDescent="0.25">
      <c r="B7" s="43" t="s">
        <v>7</v>
      </c>
      <c r="C7" s="48" t="s">
        <v>29</v>
      </c>
      <c r="D7" s="39" t="s">
        <v>117</v>
      </c>
      <c r="E7" s="39"/>
      <c r="F7" s="39" t="str">
        <f>IF(E7="Zero Notices of Breach",4,IF(E7="One or more Notices of Breach",0,""))</f>
        <v/>
      </c>
    </row>
    <row r="8" spans="2:10" x14ac:dyDescent="0.25">
      <c r="C8" s="45"/>
      <c r="D8" s="45"/>
      <c r="E8" s="45"/>
      <c r="F8" s="45"/>
    </row>
  </sheetData>
  <mergeCells count="4">
    <mergeCell ref="H6:J6"/>
    <mergeCell ref="H5:J5"/>
    <mergeCell ref="B2:F2"/>
    <mergeCell ref="B3:F3"/>
  </mergeCells>
  <dataValidations count="1">
    <dataValidation type="list" allowBlank="1" showInputMessage="1" showErrorMessage="1" sqref="E5:E7">
      <formula1>"Zero notices of breach, One or more notices of breach"</formula1>
    </dataValidation>
  </dataValidations>
  <hyperlinks>
    <hyperlink ref="C7" r:id="rId1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B2:J6"/>
  <sheetViews>
    <sheetView showGridLines="0" workbookViewId="0">
      <selection activeCell="B6" sqref="B6"/>
    </sheetView>
  </sheetViews>
  <sheetFormatPr defaultRowHeight="15" x14ac:dyDescent="0.25"/>
  <cols>
    <col min="1" max="1" width="3" style="13" customWidth="1"/>
    <col min="2" max="2" width="5.7109375" style="13" customWidth="1"/>
    <col min="3" max="3" width="32.5703125" style="13" customWidth="1"/>
    <col min="4" max="4" width="28.42578125" style="13" customWidth="1"/>
    <col min="5" max="5" width="16.42578125" style="13" customWidth="1"/>
    <col min="6" max="6" width="18.140625" style="13" customWidth="1"/>
    <col min="7" max="7" width="5.5703125" style="13" customWidth="1"/>
    <col min="8" max="16384" width="9.140625" style="13"/>
  </cols>
  <sheetData>
    <row r="2" spans="2:10" ht="18.75" x14ac:dyDescent="0.25">
      <c r="B2" s="104" t="s">
        <v>1</v>
      </c>
      <c r="C2" s="105"/>
      <c r="D2" s="105"/>
      <c r="E2" s="105"/>
      <c r="F2" s="105"/>
    </row>
    <row r="3" spans="2:10" x14ac:dyDescent="0.25">
      <c r="B3" s="106" t="s">
        <v>31</v>
      </c>
      <c r="C3" s="107"/>
      <c r="D3" s="107"/>
      <c r="E3" s="107"/>
      <c r="F3" s="107"/>
    </row>
    <row r="4" spans="2:10" x14ac:dyDescent="0.25">
      <c r="B4" s="41"/>
      <c r="C4" s="42" t="s">
        <v>0</v>
      </c>
      <c r="D4" s="42" t="s">
        <v>14</v>
      </c>
      <c r="E4" s="42" t="s">
        <v>13</v>
      </c>
      <c r="F4" s="42" t="s">
        <v>42</v>
      </c>
    </row>
    <row r="5" spans="2:10" ht="78.75" customHeight="1" x14ac:dyDescent="0.25">
      <c r="B5" s="43" t="s">
        <v>5</v>
      </c>
      <c r="C5" s="49" t="s">
        <v>32</v>
      </c>
      <c r="D5" s="39" t="s">
        <v>96</v>
      </c>
      <c r="E5" s="39"/>
      <c r="F5" s="38" t="str">
        <f>IF(E5="zero notices of breach",4,IF(E5="one or more notices of breach",0,""))</f>
        <v/>
      </c>
      <c r="H5" s="108" t="s">
        <v>34</v>
      </c>
      <c r="I5" s="108"/>
      <c r="J5" s="108"/>
    </row>
    <row r="6" spans="2:10" ht="90" customHeight="1" x14ac:dyDescent="0.25">
      <c r="B6" s="43" t="s">
        <v>6</v>
      </c>
      <c r="C6" s="38" t="s">
        <v>33</v>
      </c>
      <c r="D6" s="39" t="s">
        <v>92</v>
      </c>
      <c r="E6" s="39"/>
      <c r="F6" s="38" t="str">
        <f>IF(E6="zero notices of breach",4,IF(E6="one or more notices of breach",0,""))</f>
        <v/>
      </c>
      <c r="H6" s="98">
        <f>SUM(F4:F8)</f>
        <v>0</v>
      </c>
      <c r="I6" s="98"/>
      <c r="J6" s="98"/>
    </row>
  </sheetData>
  <mergeCells count="4">
    <mergeCell ref="B2:F2"/>
    <mergeCell ref="B3:F3"/>
    <mergeCell ref="H6:J6"/>
    <mergeCell ref="H5:J5"/>
  </mergeCells>
  <dataValidations count="1">
    <dataValidation type="list" allowBlank="1" showInputMessage="1" showErrorMessage="1" sqref="E5:E6">
      <formula1>"Zero notices of breach, One or more notices of breach"</formula1>
    </dataValidation>
  </dataValidations>
  <hyperlinks>
    <hyperlink ref="C5" r:id="rId1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B2:J13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5" sqref="F5:F6"/>
    </sheetView>
  </sheetViews>
  <sheetFormatPr defaultRowHeight="15" x14ac:dyDescent="0.25"/>
  <cols>
    <col min="1" max="1" width="2.7109375" style="13" customWidth="1"/>
    <col min="2" max="2" width="5.7109375" style="13" customWidth="1"/>
    <col min="3" max="3" width="29.7109375" style="13" customWidth="1"/>
    <col min="4" max="4" width="33.7109375" style="13" customWidth="1"/>
    <col min="5" max="5" width="26.42578125" style="13" customWidth="1"/>
    <col min="6" max="6" width="9" style="13" customWidth="1"/>
    <col min="7" max="7" width="4.28515625" style="13" customWidth="1"/>
    <col min="8" max="16384" width="9.140625" style="13"/>
  </cols>
  <sheetData>
    <row r="2" spans="2:10" ht="18.75" x14ac:dyDescent="0.25">
      <c r="B2" s="112" t="s">
        <v>1</v>
      </c>
      <c r="C2" s="113"/>
      <c r="D2" s="113"/>
      <c r="E2" s="113"/>
      <c r="F2" s="113"/>
    </row>
    <row r="3" spans="2:10" x14ac:dyDescent="0.25">
      <c r="B3" s="114" t="s">
        <v>40</v>
      </c>
      <c r="C3" s="115"/>
      <c r="D3" s="115"/>
      <c r="E3" s="115"/>
      <c r="F3" s="115"/>
    </row>
    <row r="4" spans="2:10" ht="30" x14ac:dyDescent="0.25">
      <c r="B4" s="41"/>
      <c r="C4" s="42" t="s">
        <v>0</v>
      </c>
      <c r="D4" s="42" t="s">
        <v>14</v>
      </c>
      <c r="E4" s="42" t="s">
        <v>13</v>
      </c>
      <c r="F4" s="42" t="s">
        <v>42</v>
      </c>
    </row>
    <row r="5" spans="2:10" ht="45" x14ac:dyDescent="0.25">
      <c r="B5" s="97" t="s">
        <v>5</v>
      </c>
      <c r="C5" s="109" t="s">
        <v>114</v>
      </c>
      <c r="D5" s="39" t="s">
        <v>25</v>
      </c>
      <c r="E5" s="40"/>
      <c r="F5" s="116" t="str">
        <f>IF(OR(E5="We received more than two notices of concern for one of these indicators",E6="One or more"),0,IF(AND(E5="We received one or fewer notices of concern for each indicator",E6="Zero"),4,""))</f>
        <v/>
      </c>
    </row>
    <row r="6" spans="2:10" ht="106.5" customHeight="1" x14ac:dyDescent="0.25">
      <c r="B6" s="97"/>
      <c r="C6" s="109"/>
      <c r="D6" s="39" t="s">
        <v>93</v>
      </c>
      <c r="E6" s="40"/>
      <c r="F6" s="117"/>
    </row>
    <row r="7" spans="2:10" ht="75" x14ac:dyDescent="0.25">
      <c r="B7" s="43" t="s">
        <v>6</v>
      </c>
      <c r="C7" s="39" t="s">
        <v>17</v>
      </c>
      <c r="D7" s="56" t="s">
        <v>109</v>
      </c>
      <c r="E7" s="56"/>
      <c r="F7" s="39" t="str">
        <f>IF(E7="Zero Notices of Breach",4,IF(E7="One or more Notices of Breach",0,""))</f>
        <v/>
      </c>
      <c r="H7" s="110" t="s">
        <v>44</v>
      </c>
      <c r="I7" s="111"/>
      <c r="J7" s="111"/>
    </row>
    <row r="8" spans="2:10" ht="58.5" customHeight="1" x14ac:dyDescent="0.25">
      <c r="B8" s="97" t="s">
        <v>7</v>
      </c>
      <c r="C8" s="78" t="s">
        <v>18</v>
      </c>
      <c r="D8" s="39" t="s">
        <v>94</v>
      </c>
      <c r="E8" s="39"/>
      <c r="F8" s="116" t="str">
        <f>IF(OR(E8="",E9=""),"",IF(AND(E8="Zero Notices of Breach",E9="Yes or N/A"),4,0))</f>
        <v/>
      </c>
      <c r="H8" s="98">
        <f>SUM(F5:F13)</f>
        <v>0</v>
      </c>
      <c r="I8" s="98"/>
      <c r="J8" s="98"/>
    </row>
    <row r="9" spans="2:10" ht="63.75" customHeight="1" x14ac:dyDescent="0.25">
      <c r="B9" s="97"/>
      <c r="C9" s="79"/>
      <c r="D9" s="39" t="s">
        <v>43</v>
      </c>
      <c r="E9" s="39"/>
      <c r="F9" s="117"/>
      <c r="H9" s="50"/>
      <c r="I9" s="50"/>
      <c r="J9" s="50"/>
    </row>
    <row r="10" spans="2:10" ht="60" x14ac:dyDescent="0.25">
      <c r="B10" s="43" t="s">
        <v>8</v>
      </c>
      <c r="C10" s="39" t="s">
        <v>19</v>
      </c>
      <c r="D10" s="39" t="s">
        <v>110</v>
      </c>
      <c r="E10" s="39"/>
      <c r="F10" s="39" t="str">
        <f>IF(E10="Zero Notices of Breach",4,IF(E10="One or more Notices of Breach",0,""))</f>
        <v/>
      </c>
      <c r="H10" s="51"/>
      <c r="I10" s="51"/>
      <c r="J10" s="51"/>
    </row>
    <row r="11" spans="2:10" ht="75" x14ac:dyDescent="0.25">
      <c r="B11" s="43" t="s">
        <v>9</v>
      </c>
      <c r="C11" s="39" t="s">
        <v>20</v>
      </c>
      <c r="D11" s="39" t="s">
        <v>111</v>
      </c>
      <c r="E11" s="39"/>
      <c r="F11" s="39" t="str">
        <f>IF(E11="Zero Notices of Breach",4,IF(E11="One or more Notices of Breach",0,""))</f>
        <v/>
      </c>
    </row>
    <row r="12" spans="2:10" ht="75" x14ac:dyDescent="0.25">
      <c r="B12" s="43" t="s">
        <v>23</v>
      </c>
      <c r="C12" s="38" t="s">
        <v>21</v>
      </c>
      <c r="D12" s="39" t="s">
        <v>112</v>
      </c>
      <c r="E12" s="39"/>
      <c r="F12" s="39" t="str">
        <f>IF(E12="Zero Notices of Breach",4,IF(E12="One or more Notices of Breach",0,""))</f>
        <v/>
      </c>
    </row>
    <row r="13" spans="2:10" ht="90" x14ac:dyDescent="0.25">
      <c r="B13" s="43" t="s">
        <v>24</v>
      </c>
      <c r="C13" s="38" t="s">
        <v>22</v>
      </c>
      <c r="D13" s="39" t="s">
        <v>113</v>
      </c>
      <c r="E13" s="39"/>
      <c r="F13" s="39" t="str">
        <f>IF(E13="Zero Notices of Breach",4,IF(E13="One or more Notices of Breach",0,""))</f>
        <v/>
      </c>
    </row>
  </sheetData>
  <mergeCells count="10">
    <mergeCell ref="C5:C6"/>
    <mergeCell ref="B5:B6"/>
    <mergeCell ref="H7:J7"/>
    <mergeCell ref="H8:J8"/>
    <mergeCell ref="B2:F2"/>
    <mergeCell ref="B3:F3"/>
    <mergeCell ref="B8:B9"/>
    <mergeCell ref="C8:C9"/>
    <mergeCell ref="F5:F6"/>
    <mergeCell ref="F8:F9"/>
  </mergeCells>
  <dataValidations count="5">
    <dataValidation type="list" allowBlank="1" showInputMessage="1" showErrorMessage="1" sqref="E5">
      <formula1>"We received more than two notices of concern for one of these indicators, We received one or fewer notices of concern for each indicator"</formula1>
    </dataValidation>
    <dataValidation type="list" allowBlank="1" showInputMessage="1" showErrorMessage="1" sqref="E6">
      <formula1>"Zero, One or more"</formula1>
    </dataValidation>
    <dataValidation type="list" allowBlank="1" showInputMessage="1" showErrorMessage="1" sqref="E9">
      <formula1>"Yes or N/A,No"</formula1>
    </dataValidation>
    <dataValidation type="list" allowBlank="1" showInputMessage="1" showErrorMessage="1" sqref="E10:E13 E7:E8">
      <formula1>"Zero notices of breach, One or more notices of breach"</formula1>
    </dataValidation>
    <dataValidation allowBlank="1" showInputMessage="1" showErrorMessage="1" errorTitle="Cell calculates automatically" sqref="F5:F13"/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-0.249977111117893"/>
  </sheetPr>
  <dimension ref="B2:J12"/>
  <sheetViews>
    <sheetView showGridLines="0" workbookViewId="0">
      <selection activeCell="D7" sqref="D7"/>
    </sheetView>
  </sheetViews>
  <sheetFormatPr defaultRowHeight="15" x14ac:dyDescent="0.25"/>
  <cols>
    <col min="1" max="1" width="4" style="13" customWidth="1"/>
    <col min="2" max="2" width="5.7109375" style="13" customWidth="1"/>
    <col min="3" max="3" width="32.5703125" style="13" customWidth="1"/>
    <col min="4" max="4" width="28.42578125" style="13" customWidth="1"/>
    <col min="5" max="5" width="23.5703125" style="13" customWidth="1"/>
    <col min="6" max="6" width="9.140625" style="13"/>
    <col min="7" max="7" width="3.85546875" style="13" customWidth="1"/>
    <col min="8" max="16384" width="9.140625" style="13"/>
  </cols>
  <sheetData>
    <row r="2" spans="2:10" ht="18.75" x14ac:dyDescent="0.25">
      <c r="B2" s="121" t="s">
        <v>1</v>
      </c>
      <c r="C2" s="122"/>
      <c r="D2" s="122"/>
      <c r="E2" s="122"/>
      <c r="F2" s="122"/>
    </row>
    <row r="3" spans="2:10" x14ac:dyDescent="0.25">
      <c r="B3" s="123" t="s">
        <v>35</v>
      </c>
      <c r="C3" s="124"/>
      <c r="D3" s="124"/>
      <c r="E3" s="124"/>
      <c r="F3" s="124"/>
    </row>
    <row r="4" spans="2:10" ht="30" x14ac:dyDescent="0.25">
      <c r="B4" s="41"/>
      <c r="C4" s="42" t="s">
        <v>0</v>
      </c>
      <c r="D4" s="42" t="s">
        <v>14</v>
      </c>
      <c r="E4" s="42" t="s">
        <v>13</v>
      </c>
      <c r="F4" s="42" t="s">
        <v>42</v>
      </c>
    </row>
    <row r="5" spans="2:10" ht="45" customHeight="1" x14ac:dyDescent="0.25">
      <c r="B5" s="43" t="s">
        <v>5</v>
      </c>
      <c r="C5" s="53" t="s">
        <v>36</v>
      </c>
      <c r="D5" s="39" t="s">
        <v>38</v>
      </c>
      <c r="E5" s="39"/>
      <c r="F5" s="39" t="str">
        <f>IF(E5="Yes",4,IF(E5="No",0,""))</f>
        <v/>
      </c>
    </row>
    <row r="6" spans="2:10" ht="75" customHeight="1" x14ac:dyDescent="0.25">
      <c r="B6" s="97" t="s">
        <v>6</v>
      </c>
      <c r="C6" s="109" t="s">
        <v>39</v>
      </c>
      <c r="D6" s="39" t="s">
        <v>83</v>
      </c>
      <c r="E6" s="40"/>
      <c r="F6" s="116" t="str">
        <f>IF(OR(E6="",E7=""),"",IF(AND(E6="We received one or fewer Notices of Concern for each indicator",E7="Zero"),4,0))</f>
        <v/>
      </c>
      <c r="H6" s="118" t="s">
        <v>30</v>
      </c>
      <c r="I6" s="119"/>
      <c r="J6" s="120"/>
    </row>
    <row r="7" spans="2:10" ht="45" customHeight="1" x14ac:dyDescent="0.25">
      <c r="B7" s="97"/>
      <c r="C7" s="109"/>
      <c r="D7" s="39" t="s">
        <v>107</v>
      </c>
      <c r="E7" s="40"/>
      <c r="F7" s="117"/>
      <c r="H7" s="98">
        <f>SUM(F3:F9)</f>
        <v>0</v>
      </c>
      <c r="I7" s="98"/>
      <c r="J7" s="98"/>
    </row>
    <row r="8" spans="2:10" ht="75" x14ac:dyDescent="0.25">
      <c r="B8" s="43" t="s">
        <v>7</v>
      </c>
      <c r="C8" s="54" t="s">
        <v>37</v>
      </c>
      <c r="D8" s="39" t="s">
        <v>95</v>
      </c>
      <c r="E8" s="39"/>
      <c r="F8" s="39" t="str">
        <f>IF(E8="Zero Notices of Breach",4,IF(E8="One or more Notices of Breach",0,""))</f>
        <v/>
      </c>
    </row>
    <row r="9" spans="2:10" ht="15" customHeight="1" x14ac:dyDescent="0.25">
      <c r="B9" s="52"/>
      <c r="C9" s="45"/>
      <c r="D9" s="45"/>
      <c r="E9" s="45"/>
      <c r="F9" s="45"/>
      <c r="H9" s="51"/>
      <c r="I9" s="51"/>
      <c r="J9" s="51"/>
    </row>
    <row r="10" spans="2:10" x14ac:dyDescent="0.25">
      <c r="B10" s="52"/>
      <c r="C10" s="45"/>
      <c r="D10" s="45"/>
      <c r="E10" s="45"/>
      <c r="F10" s="45"/>
    </row>
    <row r="11" spans="2:10" x14ac:dyDescent="0.25">
      <c r="B11" s="52"/>
    </row>
    <row r="12" spans="2:10" x14ac:dyDescent="0.25">
      <c r="B12" s="52"/>
    </row>
  </sheetData>
  <mergeCells count="7">
    <mergeCell ref="H7:J7"/>
    <mergeCell ref="C6:C7"/>
    <mergeCell ref="B6:B7"/>
    <mergeCell ref="H6:J6"/>
    <mergeCell ref="B2:F2"/>
    <mergeCell ref="B3:F3"/>
    <mergeCell ref="F6:F7"/>
  </mergeCells>
  <dataValidations count="4">
    <dataValidation type="list" allowBlank="1" showInputMessage="1" showErrorMessage="1" sqref="E5">
      <formula1>"Yes,No"</formula1>
    </dataValidation>
    <dataValidation type="list" allowBlank="1" showInputMessage="1" showErrorMessage="1" sqref="E8">
      <formula1>"Zero notices of breach,One or more notices of breach"</formula1>
    </dataValidation>
    <dataValidation type="list" allowBlank="1" showInputMessage="1" showErrorMessage="1" sqref="E7">
      <formula1>"Zero, One or more"</formula1>
    </dataValidation>
    <dataValidation type="list" allowBlank="1" showInputMessage="1" showErrorMessage="1" sqref="E6">
      <formula1>"We received more than two notices of concern for one of these indicators, We received one or fewer notices of concern for each indicator"</formula1>
    </dataValidation>
  </dataValidations>
  <hyperlinks>
    <hyperlink ref="C5" r:id="rId1"/>
    <hyperlink ref="C8" r:id="rId2"/>
  </hyperlinks>
  <pageMargins left="0.7" right="0.7" top="0.75" bottom="0.75" header="0.3" footer="0.3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C00000"/>
  </sheetPr>
  <dimension ref="B2:J12"/>
  <sheetViews>
    <sheetView showGridLines="0" workbookViewId="0">
      <selection activeCell="D5" sqref="D5"/>
    </sheetView>
  </sheetViews>
  <sheetFormatPr defaultRowHeight="15" x14ac:dyDescent="0.25"/>
  <cols>
    <col min="1" max="1" width="3.140625" style="13" customWidth="1"/>
    <col min="2" max="2" width="5.7109375" style="13" customWidth="1"/>
    <col min="3" max="3" width="32.5703125" style="13" customWidth="1"/>
    <col min="4" max="4" width="28.42578125" style="13" customWidth="1"/>
    <col min="5" max="5" width="22.5703125" style="13" customWidth="1"/>
    <col min="6" max="6" width="9.140625" style="13"/>
    <col min="7" max="7" width="4.5703125" style="13" customWidth="1"/>
    <col min="8" max="16384" width="9.140625" style="13"/>
  </cols>
  <sheetData>
    <row r="2" spans="2:10" ht="18.75" x14ac:dyDescent="0.25">
      <c r="B2" s="125" t="s">
        <v>1</v>
      </c>
      <c r="C2" s="126"/>
      <c r="D2" s="126"/>
      <c r="E2" s="126"/>
      <c r="F2" s="126"/>
    </row>
    <row r="3" spans="2:10" x14ac:dyDescent="0.25">
      <c r="B3" s="127" t="s">
        <v>41</v>
      </c>
      <c r="C3" s="128"/>
      <c r="D3" s="128"/>
      <c r="E3" s="128"/>
      <c r="F3" s="128"/>
    </row>
    <row r="4" spans="2:10" ht="30" x14ac:dyDescent="0.25">
      <c r="B4" s="41"/>
      <c r="C4" s="42" t="s">
        <v>0</v>
      </c>
      <c r="D4" s="42" t="s">
        <v>14</v>
      </c>
      <c r="E4" s="42" t="s">
        <v>13</v>
      </c>
      <c r="F4" s="42" t="s">
        <v>42</v>
      </c>
    </row>
    <row r="5" spans="2:10" ht="45" customHeight="1" x14ac:dyDescent="0.25">
      <c r="B5" s="43" t="s">
        <v>5</v>
      </c>
      <c r="C5" s="53" t="s">
        <v>75</v>
      </c>
      <c r="D5" s="47" t="s">
        <v>98</v>
      </c>
      <c r="E5" s="47"/>
      <c r="F5" s="39" t="str">
        <f>IF(E5="Yes",4,IF(E5="No",0,""))</f>
        <v/>
      </c>
    </row>
    <row r="6" spans="2:10" ht="56.25" customHeight="1" x14ac:dyDescent="0.25">
      <c r="B6" s="97" t="s">
        <v>6</v>
      </c>
      <c r="C6" s="129" t="s">
        <v>76</v>
      </c>
      <c r="D6" s="109" t="s">
        <v>97</v>
      </c>
      <c r="E6" s="78"/>
      <c r="F6" s="133" t="str">
        <f>IF(E6="No--no Notices of Concern or breach",4,IF(E6="Yes--at least one notice of concern or breach",0,""))</f>
        <v/>
      </c>
      <c r="H6" s="130" t="s">
        <v>16</v>
      </c>
      <c r="I6" s="131"/>
      <c r="J6" s="132"/>
    </row>
    <row r="7" spans="2:10" ht="45" customHeight="1" x14ac:dyDescent="0.25">
      <c r="B7" s="97"/>
      <c r="C7" s="129"/>
      <c r="D7" s="109"/>
      <c r="E7" s="79"/>
      <c r="F7" s="134"/>
      <c r="H7" s="98">
        <f>SUM(F3:F10)</f>
        <v>0</v>
      </c>
      <c r="I7" s="98"/>
      <c r="J7" s="98"/>
    </row>
    <row r="8" spans="2:10" ht="75" x14ac:dyDescent="0.25">
      <c r="B8" s="43" t="s">
        <v>7</v>
      </c>
      <c r="C8" s="53" t="s">
        <v>77</v>
      </c>
      <c r="D8" s="47" t="s">
        <v>99</v>
      </c>
      <c r="E8" s="47"/>
      <c r="F8" s="39" t="str">
        <f>IF(E8="No--we received zero Notices of Breach or less than two Notices of Concern",4,IF(E8="Yes--we received a Notice of Breach or more than one notice of concern",0,""))</f>
        <v/>
      </c>
    </row>
    <row r="9" spans="2:10" ht="75" x14ac:dyDescent="0.25">
      <c r="B9" s="43" t="s">
        <v>8</v>
      </c>
      <c r="C9" s="53" t="s">
        <v>78</v>
      </c>
      <c r="D9" s="47" t="s">
        <v>100</v>
      </c>
      <c r="E9" s="47"/>
      <c r="F9" s="39" t="str">
        <f>IF(E9="No--we received zero Notices of Breach or less than two Notices of Concern",4,IF(E9="Yes--we received a Notice of Breach or more than one notice of concern",0,""))</f>
        <v/>
      </c>
      <c r="H9" s="51"/>
      <c r="I9" s="51"/>
      <c r="J9" s="51"/>
    </row>
    <row r="10" spans="2:10" ht="60" x14ac:dyDescent="0.25">
      <c r="B10" s="43" t="s">
        <v>9</v>
      </c>
      <c r="C10" s="53" t="s">
        <v>79</v>
      </c>
      <c r="D10" s="47" t="s">
        <v>101</v>
      </c>
      <c r="E10" s="47"/>
      <c r="F10" s="39" t="str">
        <f>IF(E10="No--we received zero Notices of Breach or less than two Notices of Concern",4,IF(E10="Yes--we received a Notice of Breach or more than one notice of concern",0,""))</f>
        <v/>
      </c>
    </row>
    <row r="11" spans="2:10" x14ac:dyDescent="0.25">
      <c r="B11" s="52"/>
    </row>
    <row r="12" spans="2:10" x14ac:dyDescent="0.25">
      <c r="B12" s="52"/>
    </row>
  </sheetData>
  <mergeCells count="9">
    <mergeCell ref="B2:F2"/>
    <mergeCell ref="B3:F3"/>
    <mergeCell ref="B6:B7"/>
    <mergeCell ref="C6:C7"/>
    <mergeCell ref="H7:J7"/>
    <mergeCell ref="H6:J6"/>
    <mergeCell ref="D6:D7"/>
    <mergeCell ref="E6:E7"/>
    <mergeCell ref="F6:F7"/>
  </mergeCells>
  <dataValidations count="3">
    <dataValidation type="list" allowBlank="1" showInputMessage="1" showErrorMessage="1" sqref="E5">
      <formula1>"Yes,No"</formula1>
    </dataValidation>
    <dataValidation type="list" allowBlank="1" showInputMessage="1" showErrorMessage="1" sqref="E6:E7">
      <formula1>" No--no notices of concern or breach, Yes--at least one notice of concern or breach"</formula1>
    </dataValidation>
    <dataValidation type="list" allowBlank="1" showInputMessage="1" showErrorMessage="1" sqref="E8:E10">
      <formula1>"No--we received zero notices of breach or less than two notices of concern, Yes--we received a notice of breach or more than one notice of concern"</formula1>
    </dataValidation>
  </dataValidations>
  <hyperlinks>
    <hyperlink ref="C8" r:id="rId1"/>
    <hyperlink ref="C5" r:id="rId2"/>
    <hyperlink ref="C6:C7" r:id="rId3" display="Board adheres to Louisiana Code of Governmental Ethics"/>
    <hyperlink ref="C9" r:id="rId4"/>
    <hyperlink ref="C10" r:id="rId5"/>
  </hyperlinks>
  <pageMargins left="0.7" right="0.7" top="0.75" bottom="0.75" header="0.3" footer="0.3"/>
  <drawing r:id="rId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3300"/>
  </sheetPr>
  <dimension ref="B2:H14"/>
  <sheetViews>
    <sheetView showGridLines="0" workbookViewId="0"/>
  </sheetViews>
  <sheetFormatPr defaultRowHeight="15" x14ac:dyDescent="0.25"/>
  <cols>
    <col min="1" max="1" width="4.42578125" customWidth="1"/>
    <col min="2" max="2" width="16.7109375" customWidth="1"/>
    <col min="3" max="3" width="17.5703125" customWidth="1"/>
    <col min="4" max="4" width="30.42578125" customWidth="1"/>
    <col min="5" max="5" width="6" customWidth="1"/>
    <col min="6" max="6" width="20.42578125" customWidth="1"/>
    <col min="7" max="7" width="17.5703125" customWidth="1"/>
    <col min="8" max="8" width="14.28515625" customWidth="1"/>
  </cols>
  <sheetData>
    <row r="2" spans="2:8" ht="44.25" customHeight="1" x14ac:dyDescent="0.35">
      <c r="B2" s="135" t="s">
        <v>88</v>
      </c>
      <c r="C2" s="135"/>
      <c r="D2" s="135"/>
      <c r="F2" s="135" t="s">
        <v>1</v>
      </c>
      <c r="G2" s="135"/>
      <c r="H2" s="135"/>
    </row>
    <row r="3" spans="2:8" ht="37.5" x14ac:dyDescent="0.3">
      <c r="B3" s="36" t="s">
        <v>86</v>
      </c>
      <c r="C3" s="36" t="s">
        <v>87</v>
      </c>
      <c r="D3" s="36" t="s">
        <v>89</v>
      </c>
      <c r="E3" s="33"/>
      <c r="F3" s="37" t="s">
        <v>0</v>
      </c>
      <c r="G3" s="36" t="s">
        <v>86</v>
      </c>
      <c r="H3" s="36" t="s">
        <v>87</v>
      </c>
    </row>
    <row r="4" spans="2:8" ht="18.75" x14ac:dyDescent="0.3">
      <c r="B4" s="29">
        <f>Finances!H7</f>
        <v>0</v>
      </c>
      <c r="C4" s="29">
        <v>100</v>
      </c>
      <c r="D4" s="32" t="str">
        <f>IF(B4=0,"",IF(B4&gt;=80,"Meets Expectations",IF(B4&lt;=59.9999,"Fails to Meet Expectations","Approaches Expectations")))</f>
        <v/>
      </c>
      <c r="F4" s="17" t="s">
        <v>11</v>
      </c>
      <c r="G4" s="23">
        <f>Enrollment!H8</f>
        <v>0</v>
      </c>
      <c r="H4" s="23">
        <v>20</v>
      </c>
    </row>
    <row r="5" spans="2:8" ht="18.75" x14ac:dyDescent="0.3">
      <c r="B5" s="30"/>
      <c r="C5" s="31"/>
      <c r="D5" s="31"/>
      <c r="F5" s="18" t="s">
        <v>26</v>
      </c>
      <c r="G5" s="24">
        <f>Facilities!H6</f>
        <v>0</v>
      </c>
      <c r="H5" s="24">
        <v>12</v>
      </c>
    </row>
    <row r="6" spans="2:8" ht="18.75" x14ac:dyDescent="0.3">
      <c r="B6" s="30"/>
      <c r="C6" s="31"/>
      <c r="D6" s="31"/>
      <c r="F6" s="19" t="s">
        <v>31</v>
      </c>
      <c r="G6" s="25">
        <f>Discipline!H6</f>
        <v>0</v>
      </c>
      <c r="H6" s="25">
        <v>8</v>
      </c>
    </row>
    <row r="7" spans="2:8" ht="18.75" x14ac:dyDescent="0.3">
      <c r="F7" s="20" t="s">
        <v>84</v>
      </c>
      <c r="G7" s="26">
        <f>SPED!H8</f>
        <v>0</v>
      </c>
      <c r="H7" s="26">
        <v>28</v>
      </c>
    </row>
    <row r="8" spans="2:8" ht="18.75" x14ac:dyDescent="0.3">
      <c r="F8" s="21" t="s">
        <v>35</v>
      </c>
      <c r="G8" s="27">
        <f>'Health &amp; Safety'!H7</f>
        <v>0</v>
      </c>
      <c r="H8" s="27">
        <v>12</v>
      </c>
    </row>
    <row r="9" spans="2:8" ht="18.75" x14ac:dyDescent="0.3">
      <c r="F9" s="22" t="s">
        <v>41</v>
      </c>
      <c r="G9" s="28">
        <f>Governance!H7</f>
        <v>0</v>
      </c>
      <c r="H9" s="28">
        <v>20</v>
      </c>
    </row>
    <row r="10" spans="2:8" ht="7.5" customHeight="1" x14ac:dyDescent="0.25">
      <c r="F10" s="34"/>
      <c r="G10" s="34"/>
      <c r="H10" s="34"/>
    </row>
    <row r="11" spans="2:8" ht="18.75" x14ac:dyDescent="0.3">
      <c r="F11" s="35" t="s">
        <v>85</v>
      </c>
      <c r="G11" s="35">
        <f>SUM(G4:G9)</f>
        <v>0</v>
      </c>
      <c r="H11" s="35">
        <f>SUM(H4:H9)</f>
        <v>100</v>
      </c>
    </row>
    <row r="14" spans="2:8" ht="6" customHeight="1" x14ac:dyDescent="0.25"/>
  </sheetData>
  <mergeCells count="2">
    <mergeCell ref="B2:D2"/>
    <mergeCell ref="F2:H2"/>
  </mergeCells>
  <conditionalFormatting sqref="D4">
    <cfRule type="containsText" dxfId="2" priority="1" operator="containsText" text="Fails to Meet Expectations">
      <formula>NOT(ISERROR(SEARCH("Fails to Meet Expectations",D4)))</formula>
    </cfRule>
    <cfRule type="containsText" dxfId="1" priority="2" operator="containsText" text="Approaches Expectations">
      <formula>NOT(ISERROR(SEARCH("Approaches Expectations",D4)))</formula>
    </cfRule>
    <cfRule type="containsText" dxfId="0" priority="3" operator="containsText" text="Meets Expectations">
      <formula>NOT(ISERROR(SEARCH("Meets Expectations",D4)))</formula>
    </cfRule>
  </conditionalFormatting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9"/>
  <sheetViews>
    <sheetView showGridLines="0" showRowColHeaders="0" workbookViewId="0">
      <selection activeCell="D15" sqref="D15"/>
    </sheetView>
  </sheetViews>
  <sheetFormatPr defaultRowHeight="15" x14ac:dyDescent="0.25"/>
  <cols>
    <col min="1" max="1" width="4.140625" customWidth="1"/>
    <col min="2" max="5" width="22.7109375" customWidth="1"/>
  </cols>
  <sheetData>
    <row r="2" spans="2:10" ht="21" x14ac:dyDescent="0.35">
      <c r="B2" s="137" t="s">
        <v>74</v>
      </c>
      <c r="C2" s="137"/>
      <c r="D2" s="137"/>
      <c r="E2" s="137"/>
      <c r="F2" s="1"/>
      <c r="G2" s="1"/>
      <c r="H2" s="1"/>
      <c r="I2" s="1"/>
      <c r="J2" s="1"/>
    </row>
    <row r="3" spans="2:10" x14ac:dyDescent="0.25">
      <c r="B3" s="8" t="s">
        <v>51</v>
      </c>
      <c r="C3" s="9" t="s">
        <v>52</v>
      </c>
      <c r="D3" s="9" t="s">
        <v>53</v>
      </c>
      <c r="E3" s="9" t="s">
        <v>54</v>
      </c>
    </row>
    <row r="4" spans="2:10" ht="15.75" customHeight="1" x14ac:dyDescent="0.25">
      <c r="B4" s="136" t="s">
        <v>55</v>
      </c>
      <c r="C4" s="5" t="s">
        <v>56</v>
      </c>
      <c r="D4" s="5" t="s">
        <v>62</v>
      </c>
      <c r="E4" s="2" t="s">
        <v>68</v>
      </c>
    </row>
    <row r="5" spans="2:10" x14ac:dyDescent="0.25">
      <c r="B5" s="136"/>
      <c r="C5" s="6" t="s">
        <v>57</v>
      </c>
      <c r="D5" s="6" t="s">
        <v>63</v>
      </c>
      <c r="E5" s="3" t="s">
        <v>69</v>
      </c>
    </row>
    <row r="6" spans="2:10" x14ac:dyDescent="0.25">
      <c r="B6" s="136"/>
      <c r="C6" s="6" t="s">
        <v>58</v>
      </c>
      <c r="D6" s="6" t="s">
        <v>64</v>
      </c>
      <c r="E6" s="3" t="s">
        <v>70</v>
      </c>
    </row>
    <row r="7" spans="2:10" x14ac:dyDescent="0.25">
      <c r="B7" s="136"/>
      <c r="C7" s="6" t="s">
        <v>59</v>
      </c>
      <c r="D7" s="6" t="s">
        <v>65</v>
      </c>
      <c r="E7" s="3" t="s">
        <v>71</v>
      </c>
    </row>
    <row r="8" spans="2:10" x14ac:dyDescent="0.25">
      <c r="B8" s="136"/>
      <c r="C8" s="6" t="s">
        <v>60</v>
      </c>
      <c r="D8" s="6" t="s">
        <v>66</v>
      </c>
      <c r="E8" s="3" t="s">
        <v>72</v>
      </c>
    </row>
    <row r="9" spans="2:10" x14ac:dyDescent="0.25">
      <c r="B9" s="136"/>
      <c r="C9" s="7" t="s">
        <v>61</v>
      </c>
      <c r="D9" s="7" t="s">
        <v>67</v>
      </c>
      <c r="E9" s="4" t="s">
        <v>73</v>
      </c>
    </row>
  </sheetData>
  <mergeCells count="2">
    <mergeCell ref="B4:B9"/>
    <mergeCell ref="B2:E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workbookViewId="0">
      <selection activeCell="E20" sqref="E20"/>
    </sheetView>
  </sheetViews>
  <sheetFormatPr defaultRowHeight="15" x14ac:dyDescent="0.25"/>
  <cols>
    <col min="1" max="1" width="42.7109375" style="57" bestFit="1" customWidth="1"/>
    <col min="2" max="2" width="9.140625" style="57"/>
    <col min="3" max="3" width="20.5703125" style="57" customWidth="1"/>
    <col min="4" max="4" width="23.140625" style="57" customWidth="1"/>
    <col min="5" max="5" width="17.5703125" style="57" bestFit="1" customWidth="1"/>
    <col min="6" max="16384" width="9.140625" style="57"/>
  </cols>
  <sheetData>
    <row r="2" spans="1:5" ht="45" x14ac:dyDescent="0.25">
      <c r="A2" s="58" t="s">
        <v>118</v>
      </c>
      <c r="B2" s="58" t="s">
        <v>119</v>
      </c>
      <c r="C2" s="58" t="s">
        <v>120</v>
      </c>
      <c r="D2" s="58" t="s">
        <v>121</v>
      </c>
      <c r="E2" s="58" t="s">
        <v>122</v>
      </c>
    </row>
    <row r="3" spans="1:5" x14ac:dyDescent="0.25">
      <c r="A3" s="59" t="s">
        <v>123</v>
      </c>
      <c r="B3" s="59">
        <v>1998</v>
      </c>
      <c r="C3" s="60">
        <v>0.5756</v>
      </c>
      <c r="D3" s="59" t="s">
        <v>124</v>
      </c>
      <c r="E3" s="59" t="s">
        <v>125</v>
      </c>
    </row>
    <row r="4" spans="1:5" x14ac:dyDescent="0.25">
      <c r="A4" s="59" t="s">
        <v>126</v>
      </c>
      <c r="B4" s="59">
        <v>1999</v>
      </c>
      <c r="C4" s="61">
        <v>0.59</v>
      </c>
      <c r="D4" s="59" t="s">
        <v>127</v>
      </c>
      <c r="E4" s="59" t="s">
        <v>128</v>
      </c>
    </row>
    <row r="5" spans="1:5" x14ac:dyDescent="0.25">
      <c r="A5" s="59" t="s">
        <v>129</v>
      </c>
      <c r="B5" s="59">
        <v>2000</v>
      </c>
      <c r="C5" s="60">
        <v>0.58360000000000001</v>
      </c>
      <c r="D5" s="59" t="s">
        <v>124</v>
      </c>
      <c r="E5" s="59" t="s">
        <v>130</v>
      </c>
    </row>
    <row r="6" spans="1:5" x14ac:dyDescent="0.25">
      <c r="A6" s="59" t="s">
        <v>131</v>
      </c>
      <c r="B6" s="59">
        <v>2000</v>
      </c>
      <c r="C6" s="60">
        <v>0.58360000000000001</v>
      </c>
      <c r="D6" s="59" t="s">
        <v>124</v>
      </c>
      <c r="E6" s="59" t="s">
        <v>132</v>
      </c>
    </row>
    <row r="7" spans="1:5" x14ac:dyDescent="0.25">
      <c r="A7" s="59" t="s">
        <v>133</v>
      </c>
      <c r="B7" s="59">
        <v>2001</v>
      </c>
      <c r="C7" s="60">
        <v>0.59140000000000004</v>
      </c>
      <c r="D7" s="59" t="s">
        <v>124</v>
      </c>
      <c r="E7" s="59" t="s">
        <v>134</v>
      </c>
    </row>
    <row r="8" spans="1:5" ht="30" x14ac:dyDescent="0.25">
      <c r="A8" s="59" t="s">
        <v>135</v>
      </c>
      <c r="B8" s="59">
        <v>2002</v>
      </c>
      <c r="C8" s="60">
        <v>0.61180000000000001</v>
      </c>
      <c r="D8" s="59" t="s">
        <v>136</v>
      </c>
      <c r="E8" s="59" t="s">
        <v>137</v>
      </c>
    </row>
    <row r="9" spans="1:5" x14ac:dyDescent="0.25">
      <c r="A9" s="59" t="s">
        <v>138</v>
      </c>
      <c r="B9" s="59">
        <v>2003</v>
      </c>
      <c r="C9" s="60">
        <v>0.61380000000000001</v>
      </c>
      <c r="D9" s="59" t="s">
        <v>124</v>
      </c>
      <c r="E9" s="59" t="s">
        <v>139</v>
      </c>
    </row>
    <row r="10" spans="1:5" x14ac:dyDescent="0.25">
      <c r="A10" s="59" t="s">
        <v>140</v>
      </c>
      <c r="B10" s="59">
        <v>2007</v>
      </c>
      <c r="C10" s="60">
        <v>0.63090000000000002</v>
      </c>
      <c r="D10" s="59" t="s">
        <v>124</v>
      </c>
      <c r="E10" s="59" t="s">
        <v>141</v>
      </c>
    </row>
    <row r="11" spans="1:5" x14ac:dyDescent="0.25">
      <c r="A11" s="59" t="s">
        <v>142</v>
      </c>
      <c r="B11" s="59">
        <v>2009</v>
      </c>
      <c r="C11" s="60">
        <v>0.65700000000000003</v>
      </c>
      <c r="D11" s="59" t="s">
        <v>124</v>
      </c>
      <c r="E11" s="59" t="s">
        <v>143</v>
      </c>
    </row>
    <row r="12" spans="1:5" x14ac:dyDescent="0.25">
      <c r="A12" s="59" t="s">
        <v>144</v>
      </c>
      <c r="B12" s="59">
        <v>2009</v>
      </c>
      <c r="C12" s="60">
        <v>0.79669999999999996</v>
      </c>
      <c r="D12" s="59" t="s">
        <v>145</v>
      </c>
      <c r="E12" s="59" t="s">
        <v>146</v>
      </c>
    </row>
    <row r="13" spans="1:5" x14ac:dyDescent="0.25">
      <c r="A13" s="59" t="s">
        <v>147</v>
      </c>
      <c r="B13" s="59">
        <v>2011</v>
      </c>
      <c r="C13" s="60">
        <v>0.67079999999999995</v>
      </c>
      <c r="D13" s="59" t="s">
        <v>124</v>
      </c>
      <c r="E13" s="59" t="s">
        <v>148</v>
      </c>
    </row>
    <row r="14" spans="1:5" x14ac:dyDescent="0.25">
      <c r="A14" s="59" t="s">
        <v>149</v>
      </c>
      <c r="B14" s="59">
        <v>2010</v>
      </c>
      <c r="C14" s="60">
        <v>0.66159999999999997</v>
      </c>
      <c r="D14" s="59" t="s">
        <v>124</v>
      </c>
      <c r="E14" s="59" t="s">
        <v>150</v>
      </c>
    </row>
    <row r="15" spans="1:5" x14ac:dyDescent="0.25">
      <c r="A15" s="59" t="s">
        <v>151</v>
      </c>
      <c r="B15" s="59">
        <v>2011</v>
      </c>
      <c r="C15" s="60">
        <v>0.67079999999999995</v>
      </c>
      <c r="D15" s="59" t="s">
        <v>124</v>
      </c>
      <c r="E15" s="59" t="s">
        <v>128</v>
      </c>
    </row>
    <row r="16" spans="1:5" x14ac:dyDescent="0.25">
      <c r="A16" s="59" t="s">
        <v>152</v>
      </c>
      <c r="B16" s="59">
        <v>2011</v>
      </c>
      <c r="C16" s="60">
        <v>0.5927</v>
      </c>
      <c r="D16" s="59" t="s">
        <v>153</v>
      </c>
      <c r="E16" s="59" t="s">
        <v>128</v>
      </c>
    </row>
    <row r="17" spans="1:5" x14ac:dyDescent="0.25">
      <c r="A17" s="59" t="s">
        <v>154</v>
      </c>
      <c r="B17" s="59">
        <v>2011</v>
      </c>
      <c r="C17" s="60">
        <v>0.67079999999999995</v>
      </c>
      <c r="D17" s="59" t="s">
        <v>124</v>
      </c>
      <c r="E17" s="59" t="s">
        <v>155</v>
      </c>
    </row>
    <row r="18" spans="1:5" x14ac:dyDescent="0.25">
      <c r="A18" s="59" t="s">
        <v>156</v>
      </c>
      <c r="B18" s="59">
        <v>2011</v>
      </c>
      <c r="C18" s="59">
        <v>67.08</v>
      </c>
      <c r="D18" s="59" t="s">
        <v>124</v>
      </c>
      <c r="E18" s="59" t="s">
        <v>157</v>
      </c>
    </row>
  </sheetData>
  <autoFilter ref="A2:E2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5" x14ac:dyDescent="0.25"/>
  <cols>
    <col min="2" max="2" width="15.85546875" customWidth="1"/>
    <col min="3" max="3" width="41" customWidth="1"/>
  </cols>
  <sheetData>
    <row r="2" spans="2:7" ht="37.5" x14ac:dyDescent="0.3">
      <c r="B2" s="68" t="s">
        <v>159</v>
      </c>
      <c r="C2" s="69" t="s">
        <v>164</v>
      </c>
    </row>
    <row r="3" spans="2:7" x14ac:dyDescent="0.25">
      <c r="B3" s="63" t="s">
        <v>160</v>
      </c>
      <c r="C3" s="64">
        <v>0.19987046632124353</v>
      </c>
    </row>
    <row r="4" spans="2:7" x14ac:dyDescent="0.25">
      <c r="B4" s="63" t="s">
        <v>161</v>
      </c>
      <c r="C4" s="64">
        <v>0.22727272727272727</v>
      </c>
    </row>
    <row r="5" spans="2:7" x14ac:dyDescent="0.25">
      <c r="B5" s="63" t="s">
        <v>162</v>
      </c>
      <c r="C5" s="64">
        <v>0.13407138766940255</v>
      </c>
    </row>
    <row r="6" spans="2:7" x14ac:dyDescent="0.25">
      <c r="B6" s="63" t="s">
        <v>163</v>
      </c>
      <c r="C6" s="64">
        <v>0.15717027538065653</v>
      </c>
    </row>
    <row r="9" spans="2:7" x14ac:dyDescent="0.25">
      <c r="B9" s="65" t="s">
        <v>165</v>
      </c>
      <c r="C9" s="65"/>
      <c r="D9" s="62"/>
      <c r="E9" s="62"/>
      <c r="F9" s="62"/>
      <c r="G9" s="62"/>
    </row>
    <row r="10" spans="2:7" x14ac:dyDescent="0.25">
      <c r="B10" s="138"/>
      <c r="C10" s="138"/>
    </row>
  </sheetData>
  <mergeCells count="1">
    <mergeCell ref="B10:C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Front Page</vt:lpstr>
      <vt:lpstr>Finances</vt:lpstr>
      <vt:lpstr>Enrollment</vt:lpstr>
      <vt:lpstr>Facilities</vt:lpstr>
      <vt:lpstr>Discipline</vt:lpstr>
      <vt:lpstr>SPED</vt:lpstr>
      <vt:lpstr>Health &amp; Safety</vt:lpstr>
      <vt:lpstr>Governance</vt:lpstr>
      <vt:lpstr>Summary</vt:lpstr>
      <vt:lpstr>Fund Balance table</vt:lpstr>
      <vt:lpstr>"At Risk" table</vt:lpstr>
      <vt:lpstr>Transfer Rate table</vt:lpstr>
    </vt:vector>
  </TitlesOfParts>
  <Company>Recovery School District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Olin Parker</dc:creator>
  <cp:lastModifiedBy>Olin Parker</cp:lastModifiedBy>
  <dcterms:created xsi:type="dcterms:W3CDTF">2013-08-21T16:37:20Z</dcterms:created>
  <dcterms:modified xsi:type="dcterms:W3CDTF">2013-10-22T21:39:27Z</dcterms:modified>
</cp:coreProperties>
</file>